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2. МП Тепловые сети\2025\04. Июнь 2025\"/>
    </mc:Choice>
  </mc:AlternateContent>
  <bookViews>
    <workbookView xWindow="11130" yWindow="120" windowWidth="10590" windowHeight="12360" activeTab="1"/>
  </bookViews>
  <sheets>
    <sheet name="Приложение 1" sheetId="2" r:id="rId1"/>
    <sheet name="Приложение 2-ТЭО" sheetId="1" r:id="rId2"/>
    <sheet name="Лист1" sheetId="3" state="hidden" r:id="rId3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" l="1"/>
  <c r="BL40" i="1" l="1"/>
  <c r="BK40" i="1"/>
  <c r="BJ40" i="1"/>
  <c r="BH40" i="1"/>
  <c r="BG40" i="1"/>
  <c r="BF40" i="1"/>
  <c r="BE40" i="1"/>
  <c r="BC40" i="1"/>
  <c r="BA40" i="1"/>
  <c r="AZ40" i="1"/>
  <c r="AX40" i="1"/>
  <c r="AW40" i="1"/>
  <c r="AV40" i="1"/>
  <c r="AU40" i="1"/>
  <c r="AS40" i="1"/>
  <c r="AR40" i="1"/>
  <c r="AQ40" i="1"/>
  <c r="AP40" i="1"/>
  <c r="AN40" i="1"/>
  <c r="AM40" i="1"/>
  <c r="AL40" i="1"/>
  <c r="AK40" i="1"/>
  <c r="AI40" i="1"/>
  <c r="AH40" i="1"/>
  <c r="AG40" i="1"/>
  <c r="AF40" i="1"/>
  <c r="AD40" i="1"/>
  <c r="AC40" i="1"/>
  <c r="AB40" i="1"/>
  <c r="AA40" i="1"/>
  <c r="Y40" i="1"/>
  <c r="X40" i="1"/>
  <c r="W40" i="1"/>
  <c r="V40" i="1"/>
  <c r="T40" i="1"/>
  <c r="S40" i="1"/>
  <c r="R40" i="1"/>
  <c r="Q40" i="1"/>
  <c r="O40" i="1"/>
  <c r="N40" i="1"/>
  <c r="M40" i="1"/>
  <c r="L40" i="1"/>
  <c r="J40" i="1"/>
  <c r="BH37" i="1"/>
  <c r="BL37" i="1"/>
  <c r="BK37" i="1"/>
  <c r="BJ37" i="1"/>
  <c r="BG37" i="1"/>
  <c r="BF37" i="1"/>
  <c r="BE37" i="1"/>
  <c r="BC37" i="1"/>
  <c r="BB37" i="1"/>
  <c r="BA37" i="1"/>
  <c r="AZ37" i="1"/>
  <c r="AX37" i="1"/>
  <c r="AW37" i="1"/>
  <c r="AV37" i="1"/>
  <c r="AU37" i="1"/>
  <c r="AS37" i="1"/>
  <c r="AR37" i="1"/>
  <c r="AQ37" i="1"/>
  <c r="AP37" i="1"/>
  <c r="AN37" i="1"/>
  <c r="AM37" i="1"/>
  <c r="AL37" i="1"/>
  <c r="AK37" i="1"/>
  <c r="AI37" i="1"/>
  <c r="AH37" i="1"/>
  <c r="AG37" i="1"/>
  <c r="AF37" i="1"/>
  <c r="AD37" i="1"/>
  <c r="AC37" i="1"/>
  <c r="AB37" i="1"/>
  <c r="AA37" i="1"/>
  <c r="Y37" i="1"/>
  <c r="X37" i="1"/>
  <c r="W37" i="1"/>
  <c r="V37" i="1"/>
  <c r="T37" i="1"/>
  <c r="S37" i="1"/>
  <c r="R37" i="1"/>
  <c r="Q37" i="1"/>
  <c r="O37" i="1"/>
  <c r="N37" i="1"/>
  <c r="M37" i="1"/>
  <c r="L37" i="1"/>
  <c r="J37" i="1"/>
  <c r="I37" i="1"/>
  <c r="H37" i="1"/>
  <c r="G37" i="1"/>
  <c r="E37" i="1"/>
  <c r="AE40" i="1" l="1"/>
  <c r="Z40" i="1"/>
  <c r="U40" i="1"/>
  <c r="P40" i="1"/>
  <c r="K40" i="1"/>
  <c r="BL31" i="1"/>
  <c r="BK31" i="1"/>
  <c r="BJ31" i="1"/>
  <c r="BI31" i="1"/>
  <c r="BG31" i="1"/>
  <c r="BF31" i="1"/>
  <c r="BE31" i="1"/>
  <c r="BD31" i="1"/>
  <c r="BB31" i="1"/>
  <c r="BA31" i="1"/>
  <c r="AZ31" i="1"/>
  <c r="AY31" i="1"/>
  <c r="AW31" i="1"/>
  <c r="AV31" i="1"/>
  <c r="AU31" i="1"/>
  <c r="AT31" i="1"/>
  <c r="AR31" i="1"/>
  <c r="AQ31" i="1"/>
  <c r="AP31" i="1"/>
  <c r="AO31" i="1"/>
  <c r="AM31" i="1"/>
  <c r="AL31" i="1"/>
  <c r="AK31" i="1"/>
  <c r="AJ31" i="1"/>
  <c r="AF31" i="1"/>
  <c r="AE31" i="1"/>
  <c r="AC31" i="1"/>
  <c r="AB31" i="1"/>
  <c r="AA31" i="1"/>
  <c r="Z31" i="1"/>
  <c r="X31" i="1"/>
  <c r="W31" i="1"/>
  <c r="V31" i="1"/>
  <c r="U31" i="1"/>
  <c r="S31" i="1"/>
  <c r="R31" i="1"/>
  <c r="Q31" i="1"/>
  <c r="P31" i="1"/>
  <c r="N31" i="1"/>
  <c r="M31" i="1"/>
  <c r="L31" i="1"/>
  <c r="K31" i="1"/>
  <c r="AN30" i="1"/>
  <c r="AS30" i="1"/>
  <c r="AX30" i="1"/>
  <c r="BC30" i="1"/>
  <c r="BH30" i="1"/>
  <c r="BH38" i="1"/>
  <c r="BH36" i="1"/>
  <c r="BH35" i="1"/>
  <c r="BC36" i="1"/>
  <c r="BC38" i="1"/>
  <c r="BC35" i="1"/>
  <c r="AX38" i="1"/>
  <c r="AX36" i="1"/>
  <c r="AX35" i="1"/>
  <c r="AS38" i="1"/>
  <c r="AS36" i="1"/>
  <c r="AS35" i="1"/>
  <c r="AN38" i="1"/>
  <c r="AN36" i="1"/>
  <c r="AN35" i="1"/>
  <c r="AD30" i="1"/>
  <c r="AD35" i="1"/>
  <c r="AD38" i="1"/>
  <c r="AD36" i="1"/>
  <c r="Y38" i="1"/>
  <c r="Y36" i="1"/>
  <c r="Y35" i="1"/>
  <c r="T38" i="1"/>
  <c r="T36" i="1"/>
  <c r="T35" i="1"/>
  <c r="O36" i="1"/>
  <c r="O38" i="1"/>
  <c r="O35" i="1"/>
  <c r="J38" i="1"/>
  <c r="J36" i="1"/>
  <c r="J35" i="1"/>
  <c r="G35" i="1"/>
  <c r="G38" i="1"/>
  <c r="G36" i="1"/>
  <c r="F40" i="1"/>
  <c r="I35" i="1"/>
  <c r="I38" i="1"/>
  <c r="I36" i="1"/>
  <c r="H35" i="1"/>
  <c r="H38" i="1"/>
  <c r="H36" i="1"/>
  <c r="AJ40" i="1" l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AL39" i="1"/>
  <c r="F34" i="1"/>
  <c r="G34" i="1"/>
  <c r="H34" i="1"/>
  <c r="I34" i="1"/>
  <c r="J34" i="1"/>
  <c r="O34" i="1"/>
  <c r="T34" i="1"/>
  <c r="Y34" i="1"/>
  <c r="AD34" i="1"/>
  <c r="AI35" i="1"/>
  <c r="E35" i="1" s="1"/>
  <c r="AI38" i="1"/>
  <c r="E38" i="1" s="1"/>
  <c r="AI36" i="1"/>
  <c r="E36" i="1" s="1"/>
  <c r="E43" i="1" l="1"/>
  <c r="E42" i="1"/>
  <c r="E44" i="1"/>
  <c r="AL15" i="1" l="1"/>
  <c r="AK15" i="1"/>
  <c r="S26" i="1" l="1"/>
  <c r="U26" i="1"/>
  <c r="V26" i="1"/>
  <c r="W26" i="1"/>
  <c r="X26" i="1"/>
  <c r="Z26" i="1"/>
  <c r="AA26" i="1"/>
  <c r="AB26" i="1"/>
  <c r="AC26" i="1"/>
  <c r="AE26" i="1"/>
  <c r="AF26" i="1"/>
  <c r="AH26" i="1"/>
  <c r="AJ26" i="1"/>
  <c r="AK26" i="1"/>
  <c r="AL26" i="1"/>
  <c r="AM26" i="1"/>
  <c r="AO26" i="1"/>
  <c r="AP26" i="1"/>
  <c r="AQ26" i="1"/>
  <c r="AR26" i="1"/>
  <c r="AT26" i="1"/>
  <c r="AU26" i="1"/>
  <c r="AV26" i="1"/>
  <c r="AW26" i="1"/>
  <c r="AY26" i="1"/>
  <c r="AZ26" i="1"/>
  <c r="BA26" i="1"/>
  <c r="BB26" i="1"/>
  <c r="BD26" i="1"/>
  <c r="BE26" i="1"/>
  <c r="BF26" i="1"/>
  <c r="BG26" i="1"/>
  <c r="BI26" i="1"/>
  <c r="BJ26" i="1"/>
  <c r="BK26" i="1"/>
  <c r="BL26" i="1"/>
  <c r="K26" i="1"/>
  <c r="L26" i="1"/>
  <c r="M26" i="1"/>
  <c r="N26" i="1"/>
  <c r="P26" i="1"/>
  <c r="Q26" i="1"/>
  <c r="R26" i="1"/>
  <c r="I41" i="1"/>
  <c r="I40" i="1" s="1"/>
  <c r="AO40" i="1" l="1"/>
  <c r="AT40" i="1"/>
  <c r="AY40" i="1"/>
  <c r="BB40" i="1"/>
  <c r="BD40" i="1"/>
  <c r="BI40" i="1"/>
  <c r="AI41" i="1" l="1"/>
  <c r="BH41" i="1"/>
  <c r="BC41" i="1"/>
  <c r="AX41" i="1"/>
  <c r="AS41" i="1"/>
  <c r="AN41" i="1"/>
  <c r="J41" i="1"/>
  <c r="O41" i="1"/>
  <c r="T41" i="1"/>
  <c r="Y41" i="1"/>
  <c r="AD41" i="1"/>
  <c r="H41" i="1"/>
  <c r="H40" i="1" s="1"/>
  <c r="G41" i="1"/>
  <c r="G40" i="1" s="1"/>
  <c r="E41" i="1" l="1"/>
  <c r="E40" i="1" s="1"/>
  <c r="I30" i="1" l="1"/>
  <c r="H30" i="1"/>
  <c r="I25" i="1"/>
  <c r="H25" i="1"/>
  <c r="I24" i="1"/>
  <c r="H24" i="1"/>
  <c r="I23" i="1"/>
  <c r="H23" i="1"/>
  <c r="I22" i="1"/>
  <c r="H22" i="1"/>
  <c r="I21" i="1"/>
  <c r="H21" i="1"/>
  <c r="K37" i="1"/>
  <c r="P37" i="1"/>
  <c r="U37" i="1"/>
  <c r="Z37" i="1"/>
  <c r="AE37" i="1"/>
  <c r="AJ37" i="1"/>
  <c r="AO37" i="1"/>
  <c r="AT37" i="1"/>
  <c r="AY37" i="1"/>
  <c r="BD37" i="1"/>
  <c r="BI37" i="1"/>
  <c r="K11" i="1"/>
  <c r="L11" i="1"/>
  <c r="M11" i="1"/>
  <c r="N11" i="1"/>
  <c r="P11" i="1"/>
  <c r="Q11" i="1"/>
  <c r="R11" i="1"/>
  <c r="S11" i="1"/>
  <c r="U11" i="1"/>
  <c r="V11" i="1"/>
  <c r="W11" i="1"/>
  <c r="X11" i="1"/>
  <c r="Z11" i="1"/>
  <c r="AA11" i="1"/>
  <c r="AC11" i="1"/>
  <c r="AE11" i="1"/>
  <c r="AF11" i="1"/>
  <c r="AH11" i="1"/>
  <c r="AJ11" i="1"/>
  <c r="AK11" i="1"/>
  <c r="AL11" i="1"/>
  <c r="AL10" i="1" s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AJ15" i="1"/>
  <c r="AH15" i="1"/>
  <c r="AF15" i="1"/>
  <c r="AE15" i="1"/>
  <c r="AC15" i="1"/>
  <c r="AA15" i="1"/>
  <c r="Z15" i="1"/>
  <c r="X15" i="1"/>
  <c r="W15" i="1"/>
  <c r="V15" i="1"/>
  <c r="U15" i="1"/>
  <c r="S15" i="1"/>
  <c r="R15" i="1"/>
  <c r="Q15" i="1"/>
  <c r="P15" i="1"/>
  <c r="N15" i="1"/>
  <c r="M15" i="1"/>
  <c r="L15" i="1"/>
  <c r="K15" i="1"/>
  <c r="AM15" i="1"/>
  <c r="AO15" i="1"/>
  <c r="AP15" i="1"/>
  <c r="AQ15" i="1"/>
  <c r="AR15" i="1"/>
  <c r="AT15" i="1"/>
  <c r="AU15" i="1"/>
  <c r="AV15" i="1"/>
  <c r="AW15" i="1"/>
  <c r="AY15" i="1"/>
  <c r="AZ15" i="1"/>
  <c r="BA15" i="1"/>
  <c r="BB15" i="1"/>
  <c r="BD15" i="1"/>
  <c r="BE15" i="1"/>
  <c r="BF15" i="1"/>
  <c r="BG15" i="1"/>
  <c r="BI15" i="1"/>
  <c r="BJ15" i="1"/>
  <c r="BK15" i="1"/>
  <c r="BL15" i="1"/>
  <c r="BH25" i="1"/>
  <c r="BC25" i="1"/>
  <c r="AX25" i="1"/>
  <c r="AS25" i="1"/>
  <c r="AN25" i="1"/>
  <c r="BH24" i="1"/>
  <c r="BC24" i="1"/>
  <c r="AX24" i="1"/>
  <c r="AS24" i="1"/>
  <c r="AN24" i="1"/>
  <c r="BH23" i="1"/>
  <c r="BC23" i="1"/>
  <c r="AX23" i="1"/>
  <c r="AS23" i="1"/>
  <c r="AN23" i="1"/>
  <c r="BH22" i="1"/>
  <c r="BC22" i="1"/>
  <c r="AX22" i="1"/>
  <c r="AS22" i="1"/>
  <c r="AN22" i="1"/>
  <c r="BH21" i="1"/>
  <c r="BC21" i="1"/>
  <c r="AX21" i="1"/>
  <c r="AS21" i="1"/>
  <c r="AN21" i="1"/>
  <c r="AD24" i="1"/>
  <c r="Y24" i="1"/>
  <c r="T24" i="1"/>
  <c r="O24" i="1"/>
  <c r="J24" i="1"/>
  <c r="Y30" i="1"/>
  <c r="T30" i="1"/>
  <c r="O30" i="1"/>
  <c r="J30" i="1"/>
  <c r="G30" i="1"/>
  <c r="G25" i="1"/>
  <c r="G23" i="1"/>
  <c r="G22" i="1"/>
  <c r="G21" i="1"/>
  <c r="AD25" i="1"/>
  <c r="Y25" i="1"/>
  <c r="T25" i="1"/>
  <c r="O25" i="1"/>
  <c r="J25" i="1"/>
  <c r="AD23" i="1"/>
  <c r="Y23" i="1"/>
  <c r="T23" i="1"/>
  <c r="O23" i="1"/>
  <c r="J23" i="1"/>
  <c r="AD22" i="1"/>
  <c r="Y22" i="1"/>
  <c r="T22" i="1"/>
  <c r="O22" i="1"/>
  <c r="J22" i="1"/>
  <c r="AD21" i="1"/>
  <c r="Y21" i="1"/>
  <c r="T21" i="1"/>
  <c r="O21" i="1"/>
  <c r="J21" i="1"/>
  <c r="J7" i="2"/>
  <c r="AK10" i="1" l="1"/>
  <c r="E25" i="1"/>
  <c r="E21" i="1"/>
  <c r="AI24" i="1" l="1"/>
  <c r="E24" i="1" s="1"/>
  <c r="AI23" i="1"/>
  <c r="E23" i="1" s="1"/>
  <c r="AI22" i="1"/>
  <c r="E22" i="1" s="1"/>
  <c r="E30" i="1"/>
  <c r="AI30" i="1"/>
  <c r="AN20" i="1" l="1"/>
  <c r="AI20" i="1"/>
  <c r="BH20" i="1"/>
  <c r="BC20" i="1"/>
  <c r="AX20" i="1"/>
  <c r="AS20" i="1"/>
  <c r="H20" i="1"/>
  <c r="AD20" i="1"/>
  <c r="Y20" i="1"/>
  <c r="T20" i="1"/>
  <c r="O20" i="1"/>
  <c r="J20" i="1"/>
  <c r="I20" i="1"/>
  <c r="G20" i="1"/>
  <c r="F20" i="1"/>
  <c r="E20" i="1" l="1"/>
  <c r="AG14" i="1"/>
  <c r="AG11" i="1" s="1"/>
  <c r="I6" i="2"/>
  <c r="I5" i="2"/>
  <c r="AH33" i="1" l="1"/>
  <c r="AG33" i="1"/>
  <c r="AG19" i="1"/>
  <c r="AG15" i="1" s="1"/>
  <c r="AI34" i="1" l="1"/>
  <c r="AN34" i="1"/>
  <c r="BH34" i="1"/>
  <c r="BC34" i="1"/>
  <c r="AX34" i="1"/>
  <c r="AS34" i="1"/>
  <c r="I9" i="2"/>
  <c r="BH29" i="1"/>
  <c r="BC29" i="1"/>
  <c r="AX29" i="1"/>
  <c r="AS29" i="1"/>
  <c r="AN29" i="1"/>
  <c r="AI29" i="1"/>
  <c r="AD29" i="1"/>
  <c r="Y29" i="1"/>
  <c r="T29" i="1"/>
  <c r="O29" i="1"/>
  <c r="J29" i="1"/>
  <c r="I29" i="1"/>
  <c r="H29" i="1"/>
  <c r="G29" i="1"/>
  <c r="F29" i="1"/>
  <c r="E34" i="1" l="1"/>
  <c r="E29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F37" i="1" s="1"/>
  <c r="E39" i="1" l="1"/>
  <c r="AG27" i="1"/>
  <c r="AG26" i="1" s="1"/>
  <c r="AH32" i="1"/>
  <c r="AH31" i="1" s="1"/>
  <c r="AG32" i="1"/>
  <c r="AG31" i="1" s="1"/>
  <c r="BH19" i="1" l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AD18" i="1"/>
  <c r="BH18" i="1"/>
  <c r="BC18" i="1"/>
  <c r="AX18" i="1"/>
  <c r="AS18" i="1"/>
  <c r="AN18" i="1"/>
  <c r="AI18" i="1"/>
  <c r="Y18" i="1"/>
  <c r="T18" i="1"/>
  <c r="O18" i="1"/>
  <c r="J18" i="1"/>
  <c r="I18" i="1"/>
  <c r="H18" i="1"/>
  <c r="G18" i="1"/>
  <c r="F18" i="1"/>
  <c r="BH17" i="1"/>
  <c r="BC17" i="1"/>
  <c r="AX17" i="1"/>
  <c r="AS17" i="1"/>
  <c r="AN17" i="1"/>
  <c r="AI17" i="1"/>
  <c r="AD17" i="1"/>
  <c r="Y17" i="1"/>
  <c r="T17" i="1"/>
  <c r="O17" i="1"/>
  <c r="J17" i="1"/>
  <c r="I17" i="1"/>
  <c r="G17" i="1"/>
  <c r="F17" i="1"/>
  <c r="E18" i="1" l="1"/>
  <c r="E17" i="1"/>
  <c r="E19" i="1"/>
  <c r="H17" i="1"/>
  <c r="I33" i="1"/>
  <c r="H33" i="1"/>
  <c r="G33" i="1"/>
  <c r="I32" i="1"/>
  <c r="H32" i="1"/>
  <c r="G32" i="1"/>
  <c r="I28" i="1"/>
  <c r="H28" i="1"/>
  <c r="G28" i="1"/>
  <c r="I27" i="1"/>
  <c r="H27" i="1"/>
  <c r="G27" i="1"/>
  <c r="I16" i="1"/>
  <c r="I15" i="1" s="1"/>
  <c r="G16" i="1"/>
  <c r="G15" i="1" s="1"/>
  <c r="G12" i="1"/>
  <c r="H12" i="1"/>
  <c r="I12" i="1"/>
  <c r="G13" i="1"/>
  <c r="H13" i="1"/>
  <c r="I13" i="1"/>
  <c r="G14" i="1"/>
  <c r="I14" i="1"/>
  <c r="BH33" i="1"/>
  <c r="BC33" i="1"/>
  <c r="AX33" i="1"/>
  <c r="AS33" i="1"/>
  <c r="AN33" i="1"/>
  <c r="AI33" i="1"/>
  <c r="AD33" i="1"/>
  <c r="Y33" i="1"/>
  <c r="T33" i="1"/>
  <c r="O33" i="1"/>
  <c r="J33" i="1"/>
  <c r="F33" i="1"/>
  <c r="AD32" i="1"/>
  <c r="BH32" i="1"/>
  <c r="BH31" i="1" s="1"/>
  <c r="BC32" i="1"/>
  <c r="BC31" i="1" s="1"/>
  <c r="AX32" i="1"/>
  <c r="AS32" i="1"/>
  <c r="AS31" i="1" s="1"/>
  <c r="AN32" i="1"/>
  <c r="AI32" i="1"/>
  <c r="AI31" i="1" s="1"/>
  <c r="Y32" i="1"/>
  <c r="Y31" i="1" s="1"/>
  <c r="T32" i="1"/>
  <c r="T31" i="1" s="1"/>
  <c r="O32" i="1"/>
  <c r="O31" i="1" s="1"/>
  <c r="J32" i="1"/>
  <c r="J31" i="1" s="1"/>
  <c r="F32" i="1"/>
  <c r="F31" i="1" s="1"/>
  <c r="BH28" i="1"/>
  <c r="BC28" i="1"/>
  <c r="AX28" i="1"/>
  <c r="AS28" i="1"/>
  <c r="AN28" i="1"/>
  <c r="AI28" i="1"/>
  <c r="AD28" i="1"/>
  <c r="Y28" i="1"/>
  <c r="T28" i="1"/>
  <c r="O28" i="1"/>
  <c r="J28" i="1"/>
  <c r="F28" i="1"/>
  <c r="G26" i="1" l="1"/>
  <c r="I31" i="1"/>
  <c r="G31" i="1"/>
  <c r="AD31" i="1"/>
  <c r="AN31" i="1"/>
  <c r="AX31" i="1"/>
  <c r="H26" i="1"/>
  <c r="H31" i="1"/>
  <c r="I26" i="1"/>
  <c r="G11" i="1"/>
  <c r="I11" i="1"/>
  <c r="E28" i="1"/>
  <c r="E33" i="1"/>
  <c r="E32" i="1"/>
  <c r="AB14" i="1"/>
  <c r="E31" i="1" l="1"/>
  <c r="G10" i="1"/>
  <c r="H14" i="1"/>
  <c r="H11" i="1" s="1"/>
  <c r="AB11" i="1"/>
  <c r="AB16" i="1"/>
  <c r="AB15" i="1" s="1"/>
  <c r="K10" i="1"/>
  <c r="L10" i="1"/>
  <c r="M10" i="1"/>
  <c r="P10" i="1"/>
  <c r="Q10" i="1"/>
  <c r="R10" i="1"/>
  <c r="U10" i="1"/>
  <c r="V10" i="1"/>
  <c r="W10" i="1"/>
  <c r="Z10" i="1"/>
  <c r="AA10" i="1"/>
  <c r="AE10" i="1"/>
  <c r="AF10" i="1"/>
  <c r="AG10" i="1"/>
  <c r="AJ10" i="1"/>
  <c r="AO10" i="1"/>
  <c r="AP10" i="1"/>
  <c r="AQ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AB10" i="1" l="1"/>
  <c r="H16" i="1"/>
  <c r="H15" i="1" s="1"/>
  <c r="H7" i="2"/>
  <c r="BH16" i="1"/>
  <c r="BH15" i="1" s="1"/>
  <c r="BC16" i="1"/>
  <c r="BC15" i="1" s="1"/>
  <c r="AX16" i="1"/>
  <c r="AX15" i="1" s="1"/>
  <c r="AS16" i="1"/>
  <c r="AS15" i="1" s="1"/>
  <c r="AN16" i="1"/>
  <c r="AN15" i="1" s="1"/>
  <c r="AI16" i="1"/>
  <c r="AI15" i="1" s="1"/>
  <c r="AD16" i="1"/>
  <c r="AD15" i="1" s="1"/>
  <c r="Y16" i="1"/>
  <c r="Y15" i="1" s="1"/>
  <c r="T16" i="1"/>
  <c r="T15" i="1" s="1"/>
  <c r="O16" i="1"/>
  <c r="O15" i="1" s="1"/>
  <c r="J16" i="1"/>
  <c r="J15" i="1" s="1"/>
  <c r="F16" i="1"/>
  <c r="F15" i="1" s="1"/>
  <c r="E16" i="1" l="1"/>
  <c r="E15" i="1" s="1"/>
  <c r="BH27" i="1"/>
  <c r="BH26" i="1" s="1"/>
  <c r="BC27" i="1"/>
  <c r="BC26" i="1" s="1"/>
  <c r="AX27" i="1"/>
  <c r="AX26" i="1" s="1"/>
  <c r="AS27" i="1"/>
  <c r="AS26" i="1" s="1"/>
  <c r="AN27" i="1"/>
  <c r="AN26" i="1" s="1"/>
  <c r="AI27" i="1"/>
  <c r="AI26" i="1" s="1"/>
  <c r="AD27" i="1"/>
  <c r="AD26" i="1" s="1"/>
  <c r="Y27" i="1"/>
  <c r="Y26" i="1" s="1"/>
  <c r="T27" i="1"/>
  <c r="T26" i="1" s="1"/>
  <c r="O27" i="1"/>
  <c r="O26" i="1" s="1"/>
  <c r="J27" i="1"/>
  <c r="J26" i="1" s="1"/>
  <c r="F27" i="1"/>
  <c r="F26" i="1" s="1"/>
  <c r="AC10" i="1" l="1"/>
  <c r="N10" i="1"/>
  <c r="AW10" i="1"/>
  <c r="AH10" i="1"/>
  <c r="BB10" i="1"/>
  <c r="S10" i="1"/>
  <c r="AM10" i="1"/>
  <c r="BG10" i="1"/>
  <c r="X10" i="1"/>
  <c r="AR10" i="1"/>
  <c r="E27" i="1"/>
  <c r="E26" i="1" s="1"/>
  <c r="BH14" i="1" l="1"/>
  <c r="BC14" i="1"/>
  <c r="AX14" i="1"/>
  <c r="AS14" i="1"/>
  <c r="AN14" i="1"/>
  <c r="AI14" i="1"/>
  <c r="AD14" i="1"/>
  <c r="Y14" i="1"/>
  <c r="T14" i="1"/>
  <c r="O14" i="1"/>
  <c r="J14" i="1"/>
  <c r="F14" i="1"/>
  <c r="E14" i="1" l="1"/>
  <c r="BH13" i="1" l="1"/>
  <c r="BH12" i="1"/>
  <c r="BC13" i="1"/>
  <c r="BC12" i="1"/>
  <c r="AX13" i="1"/>
  <c r="AX12" i="1"/>
  <c r="AX11" i="1" s="1"/>
  <c r="AS13" i="1"/>
  <c r="AS12" i="1"/>
  <c r="AN13" i="1"/>
  <c r="AN12" i="1"/>
  <c r="AN11" i="1" s="1"/>
  <c r="AN10" i="1"/>
  <c r="AI13" i="1"/>
  <c r="AI12" i="1"/>
  <c r="AD13" i="1"/>
  <c r="AD12" i="1"/>
  <c r="AD11" i="1" s="1"/>
  <c r="Y13" i="1"/>
  <c r="Y12" i="1"/>
  <c r="T13" i="1"/>
  <c r="T12" i="1"/>
  <c r="I10" i="1"/>
  <c r="BH11" i="1" l="1"/>
  <c r="BH10" i="1" s="1"/>
  <c r="Y11" i="1"/>
  <c r="Y10" i="1" s="1"/>
  <c r="AI11" i="1"/>
  <c r="AI10" i="1" s="1"/>
  <c r="T11" i="1"/>
  <c r="T10" i="1" s="1"/>
  <c r="AS11" i="1"/>
  <c r="AS10" i="1" s="1"/>
  <c r="BC11" i="1"/>
  <c r="BC10" i="1" s="1"/>
  <c r="AD10" i="1"/>
  <c r="AX10" i="1"/>
  <c r="O13" i="1"/>
  <c r="O12" i="1"/>
  <c r="O11" i="1" l="1"/>
  <c r="O10" i="1" s="1"/>
  <c r="F13" i="1"/>
  <c r="J13" i="1"/>
  <c r="E13" i="1" s="1"/>
  <c r="F12" i="1" l="1"/>
  <c r="F11" i="1" s="1"/>
  <c r="F10" i="1" l="1"/>
  <c r="J12" i="1"/>
  <c r="E12" i="1" s="1"/>
  <c r="J11" i="1" l="1"/>
  <c r="J10" i="1" s="1"/>
  <c r="E11" i="1" l="1"/>
  <c r="E10" i="1" s="1"/>
  <c r="H10" i="1" l="1"/>
</calcChain>
</file>

<file path=xl/sharedStrings.xml><?xml version="1.0" encoding="utf-8"?>
<sst xmlns="http://schemas.openxmlformats.org/spreadsheetml/2006/main" count="278" uniqueCount="142">
  <si>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</si>
  <si>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</si>
  <si>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</si>
  <si>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</si>
  <si>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</si>
  <si>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</si>
  <si>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</si>
  <si>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</si>
  <si>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</si>
  <si>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</si>
  <si>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</si>
  <si>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</si>
  <si>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</si>
  <si>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</si>
  <si>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</si>
  <si>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</si>
  <si>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</si>
  <si>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</si>
  <si>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</si>
  <si>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</si>
  <si>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</si>
  <si>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</si>
  <si>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</si>
  <si>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</si>
  <si>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</si>
  <si>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</si>
  <si>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</si>
  <si>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</si>
  <si>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</si>
  <si>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</si>
  <si>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</si>
  <si>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</si>
  <si>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</si>
  <si>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</si>
  <si>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</si>
  <si>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строительство, модернизацию и реконструкции теплоисточников и тепловых сетей</t>
  </si>
  <si>
    <t>1.1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</si>
  <si>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</si>
  <si>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</si>
  <si>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</si>
  <si>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</si>
  <si>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</si>
  <si>
    <t>единиц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</si>
  <si>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</si>
  <si>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количество полученных положительных заключений достоверности сметной стоимости объектов капитального строительства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</si>
  <si>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</si>
  <si>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км</t>
  </si>
  <si>
    <t>2</t>
  </si>
  <si>
    <t>протяженность реконструированных тепловых сетей</t>
  </si>
  <si>
    <t>Раздел 2.  Реконструкция объектов теплоснабжения</t>
  </si>
  <si>
    <t>3</t>
  </si>
  <si>
    <t>3.1</t>
  </si>
  <si>
    <t>Раздел 3.  Подключение объектов к тепловым сетям</t>
  </si>
  <si>
    <t>Подключение объектов капитального строительства по ул. Школьная, д. 6А и ул. Заполярная, д. 11 в с. Шойна к тепловым сетям в индивидуальном порядке</t>
  </si>
  <si>
    <t>Администрация поселения</t>
  </si>
  <si>
    <t>Улучшение качества жизни, повышение уровня благоустройства жилых помещений</t>
  </si>
  <si>
    <t>количество подключенных объектов к тепловым сетям</t>
  </si>
  <si>
    <t>Реконструкция тепловой сети от котельной № 2 в с. Оксино</t>
  </si>
  <si>
    <t>МП ЗР "Севержилкомсервис"</t>
  </si>
  <si>
    <t>2.1</t>
  </si>
  <si>
    <t>3.2</t>
  </si>
  <si>
    <t>4</t>
  </si>
  <si>
    <t>4.1</t>
  </si>
  <si>
    <t>Раздел 4. Поставка и монтаж объектов теплоснабжения</t>
  </si>
  <si>
    <t>Поставка, монтаж модульного здания и обвязка технологического оборудования для нужд котельной в с. Коткино</t>
  </si>
  <si>
    <t>количество поставленных объектов теплоснабжения</t>
  </si>
  <si>
    <t>4.2</t>
  </si>
  <si>
    <t>Строительство (поставка), модернизация, реконструкция и ремонт источников теплоснабжения и тепловых сетей</t>
  </si>
  <si>
    <t>Подключение объекта капитального строительства по ул. Советская, д. 30  в с. Несь к тепловым сетям в индивидуальном порядке</t>
  </si>
  <si>
    <t>2.2</t>
  </si>
  <si>
    <t>Реконструкция тепловой сети от котельной № 1 в с. Нижняя Пеша Сельского поселения «Пешский сельсовет» ЗР НАО</t>
  </si>
  <si>
    <t>2.3</t>
  </si>
  <si>
    <t>2.4</t>
  </si>
  <si>
    <t>Раздел 5. Иные мероприятия</t>
  </si>
  <si>
    <t>5</t>
  </si>
  <si>
    <t>5.1</t>
  </si>
  <si>
    <t>Нераспределенный резерв на реализацию мероприятий по обеспечению теплоснабжения населения</t>
  </si>
  <si>
    <t>3.3</t>
  </si>
  <si>
    <t>Подключение объектов капитального строительства по ул. Заполярная д. 16, ул. Заполярная д. 18 в с. Шойна к тепловым сетям в индивидуальном порядке</t>
  </si>
  <si>
    <t>4.3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</si>
  <si>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</si>
  <si>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Поставка, монтаж модульного здания для нужд котельной в с. Ома</t>
  </si>
  <si>
    <t>2.5</t>
  </si>
  <si>
    <t>Реконструкция тепловых сетей в п. Харута</t>
  </si>
  <si>
    <t>3.4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</si>
  <si>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</si>
  <si>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2.6</t>
  </si>
  <si>
    <t>2.7</t>
  </si>
  <si>
    <t>2.8</t>
  </si>
  <si>
    <t>6</t>
  </si>
  <si>
    <t>Раздел 6. Подготовка объектов коммунальной инфраструктуры к осенне-зимнему периоду</t>
  </si>
  <si>
    <t>6.1</t>
  </si>
  <si>
    <t>2.9</t>
  </si>
  <si>
    <t>Замена котельного оборудования на котельной № 1 с. Ома</t>
  </si>
  <si>
    <t>2.10</t>
  </si>
  <si>
    <t>Реконструкция тепловой сети котельной №1 (участок от ТК № 7) в с. Нижняя Пёша Сельского поселения «Пёшский сельсовет» ЗР НАО</t>
  </si>
  <si>
    <t>Подготовка объектов коммунальной инфраструктуры к осенне-зимнему периоду</t>
  </si>
  <si>
    <t>Раздел 3. Подключение объектов к тепловым сетям</t>
  </si>
  <si>
    <t>Подключение объекта капитального строительства по ул. Советская, д. 30 в с. Несь к тепловым сетям в индивидуальном порядке</t>
  </si>
  <si>
    <t>5 894,5</t>
  </si>
  <si>
    <t>6 900,0</t>
  </si>
  <si>
    <t xml:space="preserve">Реконструкция участков тепловой сети от котельной № 1 в с. Несь Сельского поселения «Канинский сельсовет» ЗР НАО </t>
  </si>
  <si>
    <t>8 644,1</t>
  </si>
  <si>
    <t>20 713,0</t>
  </si>
  <si>
    <t>Замена котла ТТ-800 в котельной № 1 (модульно-блочная котельная АБКМ-22) в п. Хорей-Вер</t>
  </si>
  <si>
    <t>2 904,6</t>
  </si>
  <si>
    <t>Замена котла ТТ-1600 в котельной № 1 (центральная котельная с газопроводом среднего давления) в с. Тельвиска</t>
  </si>
  <si>
    <t>3 292,4</t>
  </si>
  <si>
    <t>6 509,5</t>
  </si>
  <si>
    <t>4 853,4</t>
  </si>
  <si>
    <t>служебка</t>
  </si>
  <si>
    <t>пятнадцать абонентов 
по ул. Профсоюзная 10А, 12Б, 14, 15, 28, ул. Новая 2, 4, 1, 1А, ул. Озёрная 2, 5, 7, 10, 6, ул. Набережная 31</t>
  </si>
  <si>
    <t>расчет целевых</t>
  </si>
  <si>
    <t xml:space="preserve">прокладку тепловой сети общей протяжённостью 0,785 км в двухтрубном исполнении. </t>
  </si>
  <si>
    <t>– прокладку тепловой сети общей протяжённостью 1,1 км в двухтрубном исполнении;</t>
  </si>
  <si>
    <t xml:space="preserve">прокладку тепловой сети общей протяжённостью 0,152 км </t>
  </si>
  <si>
    <t>доля реализованных муниципальным образованием в отчетном году мероприятий по подготовке объектов коммунальной инфраструктуры к эксплуатации в осенне-зимний период с участием средств окружного бюджета, от запланированного количества мероприятий, предусмотренных соглашением о предоставлении субсидии</t>
  </si>
  <si>
    <t>процент</t>
  </si>
  <si>
    <t>количество разработанной проектной документации в текущем году</t>
  </si>
  <si>
    <t>4.4</t>
  </si>
  <si>
    <t>4.5</t>
  </si>
  <si>
    <t>Поставка и монтаж пеллетного котла с дымовой трубой и бункером в с. Ома Сельского поселения "Омский сельсовет" (ЖКУ Ома)</t>
  </si>
  <si>
    <t>Поставка и монтаж быстровозводимого здания арочного типа для хранения пеллет в с. Несь Сельского поселения "Канинский сельсовет" (ЖКУ Несь)</t>
  </si>
  <si>
    <t>Поставка, монтаж модульного здания для нужд котельной в п. Каратайка</t>
  </si>
  <si>
    <t>6.2</t>
  </si>
  <si>
    <t>6.3</t>
  </si>
  <si>
    <t>6.4</t>
  </si>
  <si>
    <t>Приложение 2 к 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</si>
  <si>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Реконструкция тепловой сети от котельной № 1 в с. Нижняя Пеша Сельского поселения "Пешский сельсовет" ЗР НАО</t>
  </si>
  <si>
    <t>Реконструкция участков тепловой сети от котельной № 1 в с. Несь Сельского поселения "Канинский сельсовет" ЗР НАО</t>
  </si>
  <si>
    <t>Реконструкция теплотрассы котельной детского сада в п. Харута Сельского поселения "Хоседа-Хардский сельсовет" ЗР НАО</t>
  </si>
  <si>
    <t xml:space="preserve">Реконструкция тепловой сети от котельной № 1 
в с. Нижняя Пеша Сельского поселения "Пешский сельсовет" 
ЗР НАО
</t>
  </si>
  <si>
    <t xml:space="preserve">Реконструкция тепловой сети от котельной № 1 
в с. Ома Сельского поселения "Омский сельсовет" ЗР НАО 
</t>
  </si>
  <si>
    <t xml:space="preserve">Реконструкция участков тепловой сети от котельной 
№ 1 в с. Несь Сельского поселения "Канинский сельсовет" ЗР НАО 
</t>
  </si>
  <si>
    <t>Капитальный ремонт центральной котельной п. Хорей-Вер (замена котла)</t>
  </si>
  <si>
    <t>Капитальный ремонт котельной № 1 с. Тельвиска (замена котла)</t>
  </si>
  <si>
    <t>Капитальный ремонт котельной № 6 ТТГ (ж) ДК в п. Индига</t>
  </si>
  <si>
    <t>Капитальный ремонт участка тепловой сети котельной № 2 (Орбита) в с. Тельвиска</t>
  </si>
  <si>
    <t>5.2</t>
  </si>
  <si>
    <t>Обеспечение сохранности энергоресурсов</t>
  </si>
  <si>
    <t>количество установленных зданий для обеспечения сохранности энергоресурсов</t>
  </si>
  <si>
    <t>Реконструкция тепловых сетей от котельной № 1 (участок от ТК № 7) в с. Нижняя Пеша Сельского поселения «Пешский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</si>
</sst>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_-* #,##0_р_._-;\-* #,##0_р_._-;_-* &quot;-&quot;?_р_._-;_-@_-"/>
    <numFmt numFmtId="169" formatCode="_-* #,##0.000_р_._-;\-* #,##0.000_р_._-;_-* &quot;-&quot;?_р_._-;_-@_-"/>
    <numFmt numFmtId="170" formatCode="_-* #,##0.00_р_._-;\-* #,##0.00_р_._-;_-* &quot;-&quot;?_р_._-;_-@_-"/>
    <numFmt numFmtId="171" formatCode="#,##0.0"/>
    <numFmt numFmtId="172" formatCode="_-* #,##0.00000_р_._-;\-* #,##0.0000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2" applyFont="1" applyAlignment="1">
      <alignment horizontal="center" vertical="center" wrapText="1"/>
    </xf>
    <xf numFmtId="0" fontId="4" fillId="0" borderId="0" xfId="2"/>
    <xf numFmtId="0" fontId="7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166" fontId="8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wrapText="1"/>
    </xf>
    <xf numFmtId="169" fontId="7" fillId="0" borderId="1" xfId="2" applyNumberFormat="1" applyFont="1" applyBorder="1" applyAlignment="1">
      <alignment horizontal="center" vertical="center" wrapText="1"/>
    </xf>
    <xf numFmtId="168" fontId="8" fillId="0" borderId="1" xfId="2" applyNumberFormat="1" applyFont="1" applyBorder="1" applyAlignment="1">
      <alignment horizontal="center" vertical="center"/>
    </xf>
    <xf numFmtId="169" fontId="8" fillId="0" borderId="1" xfId="2" applyNumberFormat="1" applyFont="1" applyBorder="1" applyAlignment="1">
      <alignment horizontal="center" vertical="center"/>
    </xf>
    <xf numFmtId="170" fontId="8" fillId="0" borderId="1" xfId="2" applyNumberFormat="1" applyFont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9" fillId="0" borderId="1" xfId="4" applyNumberFormat="1" applyFont="1" applyFill="1" applyBorder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/>
    </xf>
    <xf numFmtId="0" fontId="10" fillId="4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71" fontId="9" fillId="3" borderId="1" xfId="1" applyNumberFormat="1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5" fontId="0" fillId="3" borderId="1" xfId="4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166" fontId="9" fillId="0" borderId="1" xfId="1" applyNumberFormat="1" applyFont="1" applyFill="1" applyBorder="1" applyAlignment="1">
      <alignment horizontal="right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166" fontId="9" fillId="0" borderId="2" xfId="1" applyNumberFormat="1" applyFont="1" applyFill="1" applyBorder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vertical="top" wrapText="1"/>
    </xf>
    <xf numFmtId="0" fontId="8" fillId="0" borderId="0" xfId="2" applyFont="1"/>
    <xf numFmtId="49" fontId="9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72" fontId="9" fillId="0" borderId="1" xfId="1" applyNumberFormat="1" applyFont="1" applyFill="1" applyBorder="1" applyAlignment="1">
      <alignment horizontal="center" vertical="center"/>
    </xf>
    <xf numFmtId="172" fontId="11" fillId="0" borderId="1" xfId="1" applyNumberFormat="1" applyFont="1" applyFill="1" applyBorder="1" applyAlignment="1">
      <alignment horizontal="center" vertical="center"/>
    </xf>
    <xf numFmtId="172" fontId="9" fillId="0" borderId="1" xfId="0" applyNumberFormat="1" applyFont="1" applyFill="1" applyBorder="1" applyAlignment="1">
      <alignment horizontal="center" vertical="center"/>
    </xf>
    <xf numFmtId="172" fontId="9" fillId="0" borderId="1" xfId="1" applyNumberFormat="1" applyFont="1" applyFill="1" applyBorder="1" applyAlignment="1">
      <alignment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center" vertical="center"/>
    </xf>
    <xf numFmtId="172" fontId="11" fillId="0" borderId="1" xfId="1" applyNumberFormat="1" applyFont="1" applyFill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view="pageBreakPreview" topLeftCell="A10" zoomScale="70" zoomScaleNormal="100" zoomScaleSheetLayoutView="70" workbookViewId="0">
      <selection activeCell="A11" sqref="A11"/>
    </sheetView>
  </sheetViews>
  <sheetFormatPr defaultColWidth="9.140625"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87" t="s">
        <v>34</v>
      </c>
      <c r="L1" s="87"/>
      <c r="M1" s="87"/>
      <c r="N1" s="87"/>
      <c r="O1" s="87"/>
    </row>
    <row r="2" spans="1:15" ht="60" customHeight="1" x14ac:dyDescent="0.25">
      <c r="A2" s="88" t="s">
        <v>33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36.75" customHeight="1" x14ac:dyDescent="0.25">
      <c r="A3" s="86" t="s">
        <v>27</v>
      </c>
      <c r="B3" s="86" t="s">
        <v>28</v>
      </c>
      <c r="C3" s="86" t="s">
        <v>29</v>
      </c>
      <c r="D3" s="86" t="s">
        <v>30</v>
      </c>
      <c r="E3" s="86" t="s">
        <v>31</v>
      </c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53.25" customHeight="1" x14ac:dyDescent="0.25">
      <c r="A4" s="86"/>
      <c r="B4" s="86"/>
      <c r="C4" s="86"/>
      <c r="D4" s="86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spans="1:15" ht="46.5" customHeight="1" x14ac:dyDescent="0.25">
      <c r="A5" s="84" t="s">
        <v>35</v>
      </c>
      <c r="B5" s="6" t="s">
        <v>118</v>
      </c>
      <c r="C5" s="5" t="s">
        <v>32</v>
      </c>
      <c r="D5" s="5">
        <v>2</v>
      </c>
      <c r="E5" s="5">
        <v>1</v>
      </c>
      <c r="F5" s="9">
        <v>0</v>
      </c>
      <c r="G5" s="8">
        <v>0</v>
      </c>
      <c r="H5" s="8">
        <v>0</v>
      </c>
      <c r="I5" s="14">
        <f>2-2</f>
        <v>0</v>
      </c>
      <c r="J5" s="14">
        <v>1</v>
      </c>
      <c r="K5" s="7">
        <v>0</v>
      </c>
      <c r="L5" s="7">
        <v>0</v>
      </c>
      <c r="M5" s="7">
        <v>0</v>
      </c>
      <c r="N5" s="7">
        <v>0</v>
      </c>
      <c r="O5" s="7">
        <v>0</v>
      </c>
    </row>
    <row r="6" spans="1:15" ht="78.75" customHeight="1" x14ac:dyDescent="0.25">
      <c r="A6" s="85"/>
      <c r="B6" s="6" t="s">
        <v>44</v>
      </c>
      <c r="C6" s="5" t="s">
        <v>42</v>
      </c>
      <c r="D6" s="9">
        <v>0</v>
      </c>
      <c r="E6" s="9">
        <v>0</v>
      </c>
      <c r="F6" s="9">
        <v>0</v>
      </c>
      <c r="G6" s="8">
        <v>0</v>
      </c>
      <c r="H6" s="8">
        <v>3</v>
      </c>
      <c r="I6" s="14">
        <f>4-3</f>
        <v>1</v>
      </c>
      <c r="J6" s="14">
        <v>1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0" customHeight="1" x14ac:dyDescent="0.25">
      <c r="A7" s="82" t="s">
        <v>67</v>
      </c>
      <c r="B7" s="11" t="s">
        <v>48</v>
      </c>
      <c r="C7" s="10" t="s">
        <v>46</v>
      </c>
      <c r="D7" s="9">
        <v>0</v>
      </c>
      <c r="E7" s="9">
        <v>0</v>
      </c>
      <c r="F7" s="9">
        <v>0</v>
      </c>
      <c r="G7" s="8">
        <v>0</v>
      </c>
      <c r="H7" s="13">
        <f>479/1000</f>
        <v>0.47899999999999998</v>
      </c>
      <c r="I7" s="15">
        <v>1.6220000000000001</v>
      </c>
      <c r="J7" s="17">
        <f>0.502+1.1+0.56+0.152</f>
        <v>2.3140000000000001</v>
      </c>
      <c r="K7" s="16">
        <v>4.66</v>
      </c>
      <c r="L7" s="7">
        <v>0</v>
      </c>
      <c r="M7" s="7">
        <v>0</v>
      </c>
      <c r="N7" s="7">
        <v>0</v>
      </c>
      <c r="O7" s="7">
        <v>0</v>
      </c>
    </row>
    <row r="8" spans="1:15" ht="30" x14ac:dyDescent="0.25">
      <c r="A8" s="83"/>
      <c r="B8" s="11" t="s">
        <v>65</v>
      </c>
      <c r="C8" s="10" t="s">
        <v>42</v>
      </c>
      <c r="D8" s="9">
        <v>0</v>
      </c>
      <c r="E8" s="9">
        <v>0</v>
      </c>
      <c r="F8" s="9">
        <v>0</v>
      </c>
      <c r="G8" s="8">
        <v>0</v>
      </c>
      <c r="H8" s="7">
        <v>0</v>
      </c>
      <c r="I8" s="14">
        <v>2</v>
      </c>
      <c r="J8" s="80">
        <f>1+2</f>
        <v>3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60" x14ac:dyDescent="0.25">
      <c r="A9" s="12" t="s">
        <v>55</v>
      </c>
      <c r="B9" s="11" t="s">
        <v>56</v>
      </c>
      <c r="C9" s="5" t="s">
        <v>42</v>
      </c>
      <c r="D9" s="9">
        <v>0</v>
      </c>
      <c r="E9" s="9">
        <v>0</v>
      </c>
      <c r="F9" s="9">
        <v>0</v>
      </c>
      <c r="G9" s="8">
        <v>0</v>
      </c>
      <c r="H9" s="8">
        <v>0</v>
      </c>
      <c r="I9" s="14">
        <f>2+3-3+1+2</f>
        <v>5</v>
      </c>
      <c r="J9" s="14">
        <v>39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s="68" customFormat="1" ht="240" x14ac:dyDescent="0.25">
      <c r="A10" s="66" t="s">
        <v>96</v>
      </c>
      <c r="B10" s="67" t="s">
        <v>116</v>
      </c>
      <c r="C10" s="10" t="s">
        <v>117</v>
      </c>
      <c r="D10" s="9">
        <v>0</v>
      </c>
      <c r="E10" s="9">
        <v>0</v>
      </c>
      <c r="F10" s="9">
        <v>0</v>
      </c>
      <c r="G10" s="8">
        <v>0</v>
      </c>
      <c r="H10" s="8">
        <v>0</v>
      </c>
      <c r="I10" s="8">
        <v>0</v>
      </c>
      <c r="J10" s="10">
        <v>100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45" x14ac:dyDescent="0.25">
      <c r="A11" s="66" t="s">
        <v>139</v>
      </c>
      <c r="B11" s="67" t="s">
        <v>140</v>
      </c>
      <c r="C11" s="10" t="s">
        <v>42</v>
      </c>
      <c r="D11" s="9">
        <v>0</v>
      </c>
      <c r="E11" s="9">
        <v>0</v>
      </c>
      <c r="F11" s="9">
        <v>0</v>
      </c>
      <c r="G11" s="8">
        <v>0</v>
      </c>
      <c r="H11" s="8">
        <v>0</v>
      </c>
      <c r="I11" s="8">
        <v>0</v>
      </c>
      <c r="J11" s="10">
        <v>1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</sheetData>
  <mergeCells count="9">
    <mergeCell ref="A7:A8"/>
    <mergeCell ref="A5:A6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O44"/>
  <sheetViews>
    <sheetView tabSelected="1" view="pageBreakPreview" zoomScale="40" zoomScaleNormal="40" zoomScaleSheetLayoutView="40" workbookViewId="0">
      <pane xSplit="4" ySplit="9" topLeftCell="AH10" activePane="bottomRight" state="frozen"/>
      <selection pane="topRight" activeCell="E1" sqref="E1"/>
      <selection pane="bottomLeft" activeCell="A10" sqref="A10"/>
      <selection pane="bottomRight" activeCell="D27" sqref="D27"/>
    </sheetView>
  </sheetViews>
  <sheetFormatPr defaultColWidth="9.140625" defaultRowHeight="15.75" outlineLevelCol="2" x14ac:dyDescent="0.25"/>
  <cols>
    <col min="1" max="1" width="6.5703125" style="33" customWidth="1"/>
    <col min="2" max="2" width="65.85546875" style="34" customWidth="1"/>
    <col min="3" max="3" width="25.5703125" style="34" customWidth="1"/>
    <col min="4" max="4" width="25.85546875" style="35" customWidth="1"/>
    <col min="5" max="5" width="20" style="36" customWidth="1" collapsed="1"/>
    <col min="6" max="6" width="3.5703125" style="34" hidden="1" customWidth="1" outlineLevel="1"/>
    <col min="7" max="7" width="18.28515625" style="34" customWidth="1"/>
    <col min="8" max="8" width="18.7109375" style="34" customWidth="1"/>
    <col min="9" max="9" width="21.7109375" style="34" customWidth="1"/>
    <col min="10" max="10" width="16.85546875" style="36" customWidth="1" outlineLevel="1" collapsed="1"/>
    <col min="11" max="11" width="15" style="34" hidden="1" customWidth="1" outlineLevel="2"/>
    <col min="12" max="12" width="15.42578125" style="34" customWidth="1" outlineLevel="1"/>
    <col min="13" max="13" width="15.5703125" style="34" customWidth="1" outlineLevel="1"/>
    <col min="14" max="14" width="13.140625" style="34" customWidth="1" outlineLevel="1"/>
    <col min="15" max="15" width="15.5703125" style="37" customWidth="1" outlineLevel="1" collapsed="1"/>
    <col min="16" max="16" width="15" style="38" hidden="1" customWidth="1" outlineLevel="2"/>
    <col min="17" max="17" width="13.85546875" style="34" customWidth="1" outlineLevel="1"/>
    <col min="18" max="18" width="19.140625" style="34" customWidth="1" outlineLevel="1"/>
    <col min="19" max="19" width="13.85546875" style="34" customWidth="1" outlineLevel="1"/>
    <col min="20" max="20" width="15.5703125" style="36" customWidth="1" outlineLevel="1" collapsed="1"/>
    <col min="21" max="21" width="12.7109375" style="34" hidden="1" customWidth="1" outlineLevel="2"/>
    <col min="22" max="22" width="16.42578125" style="34" customWidth="1" outlineLevel="1"/>
    <col min="23" max="23" width="13.85546875" style="34" customWidth="1" outlineLevel="1"/>
    <col min="24" max="24" width="12.7109375" style="38" customWidth="1" outlineLevel="1"/>
    <col min="25" max="25" width="14.7109375" style="36" customWidth="1" outlineLevel="1" collapsed="1"/>
    <col min="26" max="26" width="13.5703125" style="34" hidden="1" customWidth="1" outlineLevel="2"/>
    <col min="27" max="28" width="14.85546875" style="34" customWidth="1" outlineLevel="1"/>
    <col min="29" max="29" width="14.85546875" style="38" customWidth="1" outlineLevel="1"/>
    <col min="30" max="30" width="15" style="36" customWidth="1" outlineLevel="1" collapsed="1"/>
    <col min="31" max="31" width="15" style="34" hidden="1" customWidth="1" outlineLevel="2"/>
    <col min="32" max="33" width="15" style="34" customWidth="1" outlineLevel="1"/>
    <col min="34" max="34" width="15.7109375" style="38" customWidth="1" outlineLevel="1"/>
    <col min="35" max="35" width="19.7109375" style="36" customWidth="1" collapsed="1"/>
    <col min="36" max="36" width="15" style="34" hidden="1" customWidth="1" outlineLevel="1"/>
    <col min="37" max="37" width="19.5703125" style="34" customWidth="1"/>
    <col min="38" max="38" width="19.28515625" style="34" customWidth="1"/>
    <col min="39" max="39" width="18" style="38" customWidth="1"/>
    <col min="40" max="40" width="17.140625" style="36" customWidth="1" collapsed="1"/>
    <col min="41" max="41" width="15" style="34" hidden="1" customWidth="1" outlineLevel="1"/>
    <col min="42" max="42" width="15" style="34" customWidth="1"/>
    <col min="43" max="43" width="16.42578125" style="34" customWidth="1"/>
    <col min="44" max="44" width="13.85546875" style="38" customWidth="1"/>
    <col min="45" max="45" width="16.28515625" style="36" customWidth="1" collapsed="1"/>
    <col min="46" max="46" width="2.28515625" style="34" hidden="1" customWidth="1" outlineLevel="1"/>
    <col min="47" max="47" width="15" style="34" customWidth="1"/>
    <col min="48" max="48" width="16" style="34" customWidth="1"/>
    <col min="49" max="49" width="13.5703125" style="38" customWidth="1"/>
    <col min="50" max="50" width="13.42578125" style="36" customWidth="1" collapsed="1"/>
    <col min="51" max="51" width="15" style="34" hidden="1" customWidth="1" outlineLevel="1"/>
    <col min="52" max="52" width="15" style="34" customWidth="1"/>
    <col min="53" max="53" width="13.7109375" style="34" customWidth="1"/>
    <col min="54" max="54" width="12.85546875" style="38" customWidth="1"/>
    <col min="55" max="55" width="12.140625" style="36" customWidth="1" collapsed="1"/>
    <col min="56" max="56" width="15" style="34" hidden="1" customWidth="1" outlineLevel="1"/>
    <col min="57" max="57" width="15" style="34" customWidth="1"/>
    <col min="58" max="58" width="14" style="34" customWidth="1"/>
    <col min="59" max="59" width="12.85546875" style="38" customWidth="1"/>
    <col min="60" max="60" width="13" style="36" customWidth="1" collapsed="1"/>
    <col min="61" max="61" width="15" style="34" hidden="1" customWidth="1" outlineLevel="1"/>
    <col min="62" max="63" width="15" style="34" customWidth="1"/>
    <col min="64" max="64" width="13.140625" style="38" customWidth="1"/>
    <col min="65" max="16384" width="9.140625" style="34"/>
  </cols>
  <sheetData>
    <row r="1" spans="1:67" ht="24.75" customHeight="1" x14ac:dyDescent="0.25">
      <c r="BJ1" s="99" t="s">
        <v>127</v>
      </c>
      <c r="BK1" s="99"/>
      <c r="BL1" s="99"/>
    </row>
    <row r="2" spans="1:67" ht="25.5" customHeight="1" x14ac:dyDescent="0.25">
      <c r="BJ2" s="99"/>
      <c r="BK2" s="99"/>
      <c r="BL2" s="99"/>
    </row>
    <row r="3" spans="1:67" ht="30.75" customHeight="1" x14ac:dyDescent="0.25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34"/>
      <c r="AR3" s="34"/>
      <c r="AS3" s="34"/>
      <c r="AW3" s="34"/>
      <c r="AX3" s="34"/>
      <c r="BB3" s="34"/>
      <c r="BC3" s="34"/>
      <c r="BG3" s="34"/>
      <c r="BH3" s="34"/>
      <c r="BJ3" s="99"/>
      <c r="BK3" s="99"/>
      <c r="BL3" s="99"/>
      <c r="BM3" s="39"/>
      <c r="BN3" s="39"/>
      <c r="BO3" s="39"/>
    </row>
    <row r="4" spans="1:67" x14ac:dyDescent="0.25">
      <c r="E4" s="40"/>
    </row>
    <row r="5" spans="1:67" x14ac:dyDescent="0.25">
      <c r="A5" s="95" t="s">
        <v>1</v>
      </c>
      <c r="B5" s="96" t="s">
        <v>2</v>
      </c>
      <c r="C5" s="96" t="s">
        <v>3</v>
      </c>
      <c r="D5" s="96" t="s">
        <v>4</v>
      </c>
      <c r="E5" s="97" t="s">
        <v>5</v>
      </c>
      <c r="F5" s="97"/>
      <c r="G5" s="97"/>
      <c r="H5" s="97"/>
      <c r="I5" s="97"/>
      <c r="J5" s="97" t="s">
        <v>6</v>
      </c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spans="1:67" x14ac:dyDescent="0.25">
      <c r="A6" s="95"/>
      <c r="B6" s="96"/>
      <c r="C6" s="96"/>
      <c r="D6" s="96"/>
      <c r="E6" s="97"/>
      <c r="F6" s="97"/>
      <c r="G6" s="97"/>
      <c r="H6" s="97"/>
      <c r="I6" s="97"/>
      <c r="J6" s="97" t="s">
        <v>7</v>
      </c>
      <c r="K6" s="97"/>
      <c r="L6" s="97"/>
      <c r="M6" s="97"/>
      <c r="N6" s="97"/>
      <c r="O6" s="97" t="s">
        <v>8</v>
      </c>
      <c r="P6" s="97"/>
      <c r="Q6" s="97"/>
      <c r="R6" s="97"/>
      <c r="S6" s="97"/>
      <c r="T6" s="97" t="s">
        <v>9</v>
      </c>
      <c r="U6" s="97"/>
      <c r="V6" s="97"/>
      <c r="W6" s="97"/>
      <c r="X6" s="97"/>
      <c r="Y6" s="97" t="s">
        <v>10</v>
      </c>
      <c r="Z6" s="97"/>
      <c r="AA6" s="97"/>
      <c r="AB6" s="97"/>
      <c r="AC6" s="97"/>
      <c r="AD6" s="97" t="s">
        <v>11</v>
      </c>
      <c r="AE6" s="97"/>
      <c r="AF6" s="97"/>
      <c r="AG6" s="97"/>
      <c r="AH6" s="97"/>
      <c r="AI6" s="97" t="s">
        <v>12</v>
      </c>
      <c r="AJ6" s="97"/>
      <c r="AK6" s="97"/>
      <c r="AL6" s="97"/>
      <c r="AM6" s="97"/>
      <c r="AN6" s="97" t="s">
        <v>13</v>
      </c>
      <c r="AO6" s="97"/>
      <c r="AP6" s="97"/>
      <c r="AQ6" s="97"/>
      <c r="AR6" s="97"/>
      <c r="AS6" s="97" t="s">
        <v>14</v>
      </c>
      <c r="AT6" s="97"/>
      <c r="AU6" s="97"/>
      <c r="AV6" s="97"/>
      <c r="AW6" s="97"/>
      <c r="AX6" s="97" t="s">
        <v>15</v>
      </c>
      <c r="AY6" s="97"/>
      <c r="AZ6" s="97"/>
      <c r="BA6" s="97"/>
      <c r="BB6" s="97"/>
      <c r="BC6" s="97" t="s">
        <v>16</v>
      </c>
      <c r="BD6" s="97"/>
      <c r="BE6" s="97"/>
      <c r="BF6" s="97"/>
      <c r="BG6" s="97"/>
      <c r="BH6" s="97" t="s">
        <v>17</v>
      </c>
      <c r="BI6" s="97"/>
      <c r="BJ6" s="97"/>
      <c r="BK6" s="97"/>
      <c r="BL6" s="97"/>
    </row>
    <row r="7" spans="1:67" x14ac:dyDescent="0.25">
      <c r="A7" s="95"/>
      <c r="B7" s="96"/>
      <c r="C7" s="96"/>
      <c r="D7" s="96"/>
      <c r="E7" s="96" t="s">
        <v>18</v>
      </c>
      <c r="F7" s="98" t="s">
        <v>19</v>
      </c>
      <c r="G7" s="98"/>
      <c r="H7" s="98"/>
      <c r="I7" s="98"/>
      <c r="J7" s="96" t="s">
        <v>18</v>
      </c>
      <c r="K7" s="98" t="s">
        <v>19</v>
      </c>
      <c r="L7" s="98"/>
      <c r="M7" s="98"/>
      <c r="N7" s="98"/>
      <c r="O7" s="96" t="s">
        <v>18</v>
      </c>
      <c r="P7" s="98" t="s">
        <v>19</v>
      </c>
      <c r="Q7" s="98"/>
      <c r="R7" s="98"/>
      <c r="S7" s="98"/>
      <c r="T7" s="96" t="s">
        <v>18</v>
      </c>
      <c r="U7" s="98" t="s">
        <v>19</v>
      </c>
      <c r="V7" s="98"/>
      <c r="W7" s="98"/>
      <c r="X7" s="98"/>
      <c r="Y7" s="96" t="s">
        <v>18</v>
      </c>
      <c r="Z7" s="98" t="s">
        <v>19</v>
      </c>
      <c r="AA7" s="98"/>
      <c r="AB7" s="98"/>
      <c r="AC7" s="98"/>
      <c r="AD7" s="96" t="s">
        <v>18</v>
      </c>
      <c r="AE7" s="98" t="s">
        <v>19</v>
      </c>
      <c r="AF7" s="98"/>
      <c r="AG7" s="98"/>
      <c r="AH7" s="98"/>
      <c r="AI7" s="96" t="s">
        <v>18</v>
      </c>
      <c r="AJ7" s="98" t="s">
        <v>19</v>
      </c>
      <c r="AK7" s="98"/>
      <c r="AL7" s="98"/>
      <c r="AM7" s="98"/>
      <c r="AN7" s="96" t="s">
        <v>18</v>
      </c>
      <c r="AO7" s="98" t="s">
        <v>19</v>
      </c>
      <c r="AP7" s="98"/>
      <c r="AQ7" s="98"/>
      <c r="AR7" s="98"/>
      <c r="AS7" s="96" t="s">
        <v>18</v>
      </c>
      <c r="AT7" s="98" t="s">
        <v>19</v>
      </c>
      <c r="AU7" s="98"/>
      <c r="AV7" s="98"/>
      <c r="AW7" s="98"/>
      <c r="AX7" s="96" t="s">
        <v>18</v>
      </c>
      <c r="AY7" s="98" t="s">
        <v>19</v>
      </c>
      <c r="AZ7" s="98"/>
      <c r="BA7" s="98"/>
      <c r="BB7" s="98"/>
      <c r="BC7" s="96" t="s">
        <v>18</v>
      </c>
      <c r="BD7" s="98" t="s">
        <v>19</v>
      </c>
      <c r="BE7" s="98"/>
      <c r="BF7" s="98"/>
      <c r="BG7" s="98"/>
      <c r="BH7" s="96" t="s">
        <v>18</v>
      </c>
      <c r="BI7" s="98" t="s">
        <v>19</v>
      </c>
      <c r="BJ7" s="98"/>
      <c r="BK7" s="98"/>
      <c r="BL7" s="98"/>
    </row>
    <row r="8" spans="1:67" s="35" customFormat="1" ht="35.25" customHeight="1" x14ac:dyDescent="0.25">
      <c r="A8" s="95"/>
      <c r="B8" s="96"/>
      <c r="C8" s="96"/>
      <c r="D8" s="96"/>
      <c r="E8" s="96"/>
      <c r="F8" s="78" t="s">
        <v>20</v>
      </c>
      <c r="G8" s="78" t="s">
        <v>21</v>
      </c>
      <c r="H8" s="78" t="s">
        <v>22</v>
      </c>
      <c r="I8" s="78" t="s">
        <v>23</v>
      </c>
      <c r="J8" s="96"/>
      <c r="K8" s="78" t="s">
        <v>20</v>
      </c>
      <c r="L8" s="78" t="s">
        <v>21</v>
      </c>
      <c r="M8" s="78" t="s">
        <v>22</v>
      </c>
      <c r="N8" s="78" t="s">
        <v>23</v>
      </c>
      <c r="O8" s="96"/>
      <c r="P8" s="78" t="s">
        <v>20</v>
      </c>
      <c r="Q8" s="78" t="s">
        <v>21</v>
      </c>
      <c r="R8" s="78" t="s">
        <v>22</v>
      </c>
      <c r="S8" s="78" t="s">
        <v>23</v>
      </c>
      <c r="T8" s="96"/>
      <c r="U8" s="78" t="s">
        <v>20</v>
      </c>
      <c r="V8" s="78" t="s">
        <v>21</v>
      </c>
      <c r="W8" s="78" t="s">
        <v>22</v>
      </c>
      <c r="X8" s="78" t="s">
        <v>23</v>
      </c>
      <c r="Y8" s="96"/>
      <c r="Z8" s="78" t="s">
        <v>20</v>
      </c>
      <c r="AA8" s="78" t="s">
        <v>21</v>
      </c>
      <c r="AB8" s="78" t="s">
        <v>22</v>
      </c>
      <c r="AC8" s="78" t="s">
        <v>23</v>
      </c>
      <c r="AD8" s="96"/>
      <c r="AE8" s="78" t="s">
        <v>20</v>
      </c>
      <c r="AF8" s="78" t="s">
        <v>21</v>
      </c>
      <c r="AG8" s="78" t="s">
        <v>22</v>
      </c>
      <c r="AH8" s="78" t="s">
        <v>23</v>
      </c>
      <c r="AI8" s="96"/>
      <c r="AJ8" s="78" t="s">
        <v>20</v>
      </c>
      <c r="AK8" s="78" t="s">
        <v>21</v>
      </c>
      <c r="AL8" s="78" t="s">
        <v>22</v>
      </c>
      <c r="AM8" s="78" t="s">
        <v>23</v>
      </c>
      <c r="AN8" s="96"/>
      <c r="AO8" s="78" t="s">
        <v>20</v>
      </c>
      <c r="AP8" s="78" t="s">
        <v>21</v>
      </c>
      <c r="AQ8" s="78" t="s">
        <v>22</v>
      </c>
      <c r="AR8" s="78" t="s">
        <v>23</v>
      </c>
      <c r="AS8" s="96"/>
      <c r="AT8" s="78" t="s">
        <v>20</v>
      </c>
      <c r="AU8" s="78" t="s">
        <v>21</v>
      </c>
      <c r="AV8" s="78" t="s">
        <v>22</v>
      </c>
      <c r="AW8" s="78" t="s">
        <v>23</v>
      </c>
      <c r="AX8" s="96"/>
      <c r="AY8" s="78" t="s">
        <v>20</v>
      </c>
      <c r="AZ8" s="78" t="s">
        <v>21</v>
      </c>
      <c r="BA8" s="78" t="s">
        <v>22</v>
      </c>
      <c r="BB8" s="78" t="s">
        <v>23</v>
      </c>
      <c r="BC8" s="96"/>
      <c r="BD8" s="78" t="s">
        <v>20</v>
      </c>
      <c r="BE8" s="78" t="s">
        <v>21</v>
      </c>
      <c r="BF8" s="78" t="s">
        <v>22</v>
      </c>
      <c r="BG8" s="78" t="s">
        <v>23</v>
      </c>
      <c r="BH8" s="96"/>
      <c r="BI8" s="78" t="s">
        <v>20</v>
      </c>
      <c r="BJ8" s="78" t="s">
        <v>21</v>
      </c>
      <c r="BK8" s="78" t="s">
        <v>22</v>
      </c>
      <c r="BL8" s="78" t="s">
        <v>23</v>
      </c>
    </row>
    <row r="9" spans="1:67" s="35" customFormat="1" x14ac:dyDescent="0.25">
      <c r="A9" s="79">
        <v>1</v>
      </c>
      <c r="B9" s="78">
        <v>2</v>
      </c>
      <c r="C9" s="78">
        <v>3</v>
      </c>
      <c r="D9" s="78">
        <v>4</v>
      </c>
      <c r="E9" s="78">
        <v>5</v>
      </c>
      <c r="F9" s="79">
        <v>6</v>
      </c>
      <c r="G9" s="78">
        <v>6</v>
      </c>
      <c r="H9" s="78">
        <v>7</v>
      </c>
      <c r="I9" s="78">
        <v>8</v>
      </c>
      <c r="J9" s="78">
        <v>9</v>
      </c>
      <c r="K9" s="79">
        <v>11</v>
      </c>
      <c r="L9" s="78">
        <v>10</v>
      </c>
      <c r="M9" s="78">
        <v>11</v>
      </c>
      <c r="N9" s="78">
        <v>12</v>
      </c>
      <c r="O9" s="78">
        <v>13</v>
      </c>
      <c r="P9" s="79">
        <v>16</v>
      </c>
      <c r="Q9" s="78">
        <v>14</v>
      </c>
      <c r="R9" s="78">
        <v>15</v>
      </c>
      <c r="S9" s="78">
        <v>16</v>
      </c>
      <c r="T9" s="78">
        <v>17</v>
      </c>
      <c r="U9" s="79">
        <v>21</v>
      </c>
      <c r="V9" s="78">
        <v>18</v>
      </c>
      <c r="W9" s="78">
        <v>19</v>
      </c>
      <c r="X9" s="78">
        <v>20</v>
      </c>
      <c r="Y9" s="78">
        <v>21</v>
      </c>
      <c r="Z9" s="79">
        <v>26</v>
      </c>
      <c r="AA9" s="78">
        <v>22</v>
      </c>
      <c r="AB9" s="78">
        <v>23</v>
      </c>
      <c r="AC9" s="78">
        <v>24</v>
      </c>
      <c r="AD9" s="78">
        <v>25</v>
      </c>
      <c r="AE9" s="79">
        <v>31</v>
      </c>
      <c r="AF9" s="78">
        <v>26</v>
      </c>
      <c r="AG9" s="78">
        <v>27</v>
      </c>
      <c r="AH9" s="78">
        <v>28</v>
      </c>
      <c r="AI9" s="78">
        <v>29</v>
      </c>
      <c r="AJ9" s="79">
        <v>36</v>
      </c>
      <c r="AK9" s="78">
        <v>30</v>
      </c>
      <c r="AL9" s="78">
        <v>31</v>
      </c>
      <c r="AM9" s="78">
        <v>32</v>
      </c>
      <c r="AN9" s="78">
        <v>33</v>
      </c>
      <c r="AO9" s="79">
        <v>41</v>
      </c>
      <c r="AP9" s="78">
        <v>34</v>
      </c>
      <c r="AQ9" s="78">
        <v>35</v>
      </c>
      <c r="AR9" s="78">
        <v>36</v>
      </c>
      <c r="AS9" s="78">
        <v>37</v>
      </c>
      <c r="AT9" s="79">
        <v>46</v>
      </c>
      <c r="AU9" s="78">
        <v>38</v>
      </c>
      <c r="AV9" s="78">
        <v>39</v>
      </c>
      <c r="AW9" s="78">
        <v>40</v>
      </c>
      <c r="AX9" s="78">
        <v>41</v>
      </c>
      <c r="AY9" s="79">
        <v>51</v>
      </c>
      <c r="AZ9" s="78">
        <v>42</v>
      </c>
      <c r="BA9" s="78">
        <v>43</v>
      </c>
      <c r="BB9" s="78">
        <v>44</v>
      </c>
      <c r="BC9" s="78">
        <v>45</v>
      </c>
      <c r="BD9" s="79">
        <v>56</v>
      </c>
      <c r="BE9" s="78">
        <v>46</v>
      </c>
      <c r="BF9" s="78">
        <v>47</v>
      </c>
      <c r="BG9" s="78">
        <v>48</v>
      </c>
      <c r="BH9" s="78">
        <v>49</v>
      </c>
      <c r="BI9" s="79">
        <v>61</v>
      </c>
      <c r="BJ9" s="78">
        <v>50</v>
      </c>
      <c r="BK9" s="78">
        <v>51</v>
      </c>
      <c r="BL9" s="78">
        <v>52</v>
      </c>
    </row>
    <row r="10" spans="1:67" s="44" customFormat="1" ht="16.5" x14ac:dyDescent="0.25">
      <c r="A10" s="42"/>
      <c r="B10" s="100" t="s">
        <v>39</v>
      </c>
      <c r="C10" s="100"/>
      <c r="D10" s="100"/>
      <c r="E10" s="81">
        <f t="shared" ref="E10:AJ10" si="0">E11+E15+E26+E31+E37+E40</f>
        <v>791262.53070999996</v>
      </c>
      <c r="F10" s="81">
        <f t="shared" si="0"/>
        <v>0</v>
      </c>
      <c r="G10" s="81">
        <f t="shared" si="0"/>
        <v>241148.6</v>
      </c>
      <c r="H10" s="81">
        <f t="shared" si="0"/>
        <v>520855.5</v>
      </c>
      <c r="I10" s="81">
        <f t="shared" si="0"/>
        <v>29258.430710000001</v>
      </c>
      <c r="J10" s="43">
        <f t="shared" si="0"/>
        <v>1795</v>
      </c>
      <c r="K10" s="43">
        <f t="shared" si="0"/>
        <v>0</v>
      </c>
      <c r="L10" s="43">
        <f t="shared" si="0"/>
        <v>0</v>
      </c>
      <c r="M10" s="43">
        <f t="shared" si="0"/>
        <v>1795</v>
      </c>
      <c r="N10" s="43">
        <f t="shared" si="0"/>
        <v>0</v>
      </c>
      <c r="O10" s="43">
        <f t="shared" si="0"/>
        <v>0</v>
      </c>
      <c r="P10" s="43">
        <f t="shared" si="0"/>
        <v>0</v>
      </c>
      <c r="Q10" s="43">
        <f t="shared" si="0"/>
        <v>0</v>
      </c>
      <c r="R10" s="43">
        <f t="shared" si="0"/>
        <v>0</v>
      </c>
      <c r="S10" s="43">
        <f t="shared" si="0"/>
        <v>0</v>
      </c>
      <c r="T10" s="43">
        <f t="shared" si="0"/>
        <v>0</v>
      </c>
      <c r="U10" s="43">
        <f t="shared" si="0"/>
        <v>0</v>
      </c>
      <c r="V10" s="43">
        <f t="shared" si="0"/>
        <v>0</v>
      </c>
      <c r="W10" s="43">
        <f t="shared" si="0"/>
        <v>0</v>
      </c>
      <c r="X10" s="43">
        <f t="shared" si="0"/>
        <v>0</v>
      </c>
      <c r="Y10" s="43">
        <f t="shared" si="0"/>
        <v>6455.4000000000005</v>
      </c>
      <c r="Z10" s="43">
        <f t="shared" si="0"/>
        <v>0</v>
      </c>
      <c r="AA10" s="43">
        <f t="shared" si="0"/>
        <v>0</v>
      </c>
      <c r="AB10" s="43">
        <f t="shared" si="0"/>
        <v>6455.4000000000005</v>
      </c>
      <c r="AC10" s="43">
        <f t="shared" si="0"/>
        <v>0</v>
      </c>
      <c r="AD10" s="43">
        <f t="shared" si="0"/>
        <v>112201.29999999999</v>
      </c>
      <c r="AE10" s="43">
        <f t="shared" si="0"/>
        <v>0</v>
      </c>
      <c r="AF10" s="43">
        <f t="shared" si="0"/>
        <v>0</v>
      </c>
      <c r="AG10" s="43">
        <f t="shared" si="0"/>
        <v>111460.2</v>
      </c>
      <c r="AH10" s="43">
        <f t="shared" si="0"/>
        <v>741.1</v>
      </c>
      <c r="AI10" s="81">
        <f t="shared" si="0"/>
        <v>336122.73070999997</v>
      </c>
      <c r="AJ10" s="43">
        <f t="shared" si="0"/>
        <v>0</v>
      </c>
      <c r="AK10" s="81">
        <f t="shared" ref="AK10:BL10" si="1">AK11+AK15+AK26+AK31+AK37+AK40</f>
        <v>123969.9</v>
      </c>
      <c r="AL10" s="81">
        <f t="shared" si="1"/>
        <v>197104.30000000002</v>
      </c>
      <c r="AM10" s="81">
        <f t="shared" si="1"/>
        <v>15048.530709999999</v>
      </c>
      <c r="AN10" s="43">
        <f t="shared" si="1"/>
        <v>234688.1</v>
      </c>
      <c r="AO10" s="43">
        <f t="shared" si="1"/>
        <v>0</v>
      </c>
      <c r="AP10" s="43">
        <f t="shared" si="1"/>
        <v>117178.7</v>
      </c>
      <c r="AQ10" s="43">
        <f t="shared" si="1"/>
        <v>104040.6</v>
      </c>
      <c r="AR10" s="43">
        <f t="shared" si="1"/>
        <v>13468.8</v>
      </c>
      <c r="AS10" s="43">
        <f t="shared" si="1"/>
        <v>100000</v>
      </c>
      <c r="AT10" s="43">
        <f t="shared" si="1"/>
        <v>0</v>
      </c>
      <c r="AU10" s="43">
        <f t="shared" si="1"/>
        <v>0</v>
      </c>
      <c r="AV10" s="43">
        <f t="shared" si="1"/>
        <v>100000</v>
      </c>
      <c r="AW10" s="43">
        <f t="shared" si="1"/>
        <v>0</v>
      </c>
      <c r="AX10" s="43">
        <f t="shared" si="1"/>
        <v>0</v>
      </c>
      <c r="AY10" s="43">
        <f t="shared" si="1"/>
        <v>0</v>
      </c>
      <c r="AZ10" s="43">
        <f t="shared" si="1"/>
        <v>0</v>
      </c>
      <c r="BA10" s="43">
        <f t="shared" si="1"/>
        <v>0</v>
      </c>
      <c r="BB10" s="43">
        <f t="shared" si="1"/>
        <v>0</v>
      </c>
      <c r="BC10" s="43">
        <f t="shared" si="1"/>
        <v>0</v>
      </c>
      <c r="BD10" s="43">
        <f t="shared" si="1"/>
        <v>0</v>
      </c>
      <c r="BE10" s="43">
        <f t="shared" si="1"/>
        <v>0</v>
      </c>
      <c r="BF10" s="43">
        <f t="shared" si="1"/>
        <v>0</v>
      </c>
      <c r="BG10" s="43">
        <f t="shared" si="1"/>
        <v>0</v>
      </c>
      <c r="BH10" s="43">
        <f t="shared" si="1"/>
        <v>0</v>
      </c>
      <c r="BI10" s="43">
        <f t="shared" si="1"/>
        <v>0</v>
      </c>
      <c r="BJ10" s="43">
        <f t="shared" si="1"/>
        <v>0</v>
      </c>
      <c r="BK10" s="43">
        <f t="shared" si="1"/>
        <v>0</v>
      </c>
      <c r="BL10" s="43">
        <f t="shared" si="1"/>
        <v>0</v>
      </c>
    </row>
    <row r="11" spans="1:67" s="44" customFormat="1" ht="67.5" customHeight="1" x14ac:dyDescent="0.25">
      <c r="A11" s="42" t="s">
        <v>24</v>
      </c>
      <c r="B11" s="89" t="s">
        <v>43</v>
      </c>
      <c r="C11" s="89"/>
      <c r="D11" s="89"/>
      <c r="E11" s="43">
        <f t="shared" ref="E11:BL11" si="2">SUM(E12:E14)</f>
        <v>8477.7999999999993</v>
      </c>
      <c r="F11" s="43">
        <f t="shared" si="2"/>
        <v>0</v>
      </c>
      <c r="G11" s="43">
        <f>SUM(G12:G14)</f>
        <v>0</v>
      </c>
      <c r="H11" s="43">
        <f t="shared" si="2"/>
        <v>8477.7999999999993</v>
      </c>
      <c r="I11" s="43">
        <f t="shared" si="2"/>
        <v>0</v>
      </c>
      <c r="J11" s="43">
        <f t="shared" si="2"/>
        <v>1795</v>
      </c>
      <c r="K11" s="43">
        <f t="shared" si="2"/>
        <v>0</v>
      </c>
      <c r="L11" s="43">
        <f t="shared" si="2"/>
        <v>0</v>
      </c>
      <c r="M11" s="43">
        <f t="shared" si="2"/>
        <v>1795</v>
      </c>
      <c r="N11" s="43">
        <f t="shared" si="2"/>
        <v>0</v>
      </c>
      <c r="O11" s="43">
        <f t="shared" si="2"/>
        <v>0</v>
      </c>
      <c r="P11" s="43">
        <f t="shared" si="2"/>
        <v>0</v>
      </c>
      <c r="Q11" s="43">
        <f t="shared" si="2"/>
        <v>0</v>
      </c>
      <c r="R11" s="43">
        <f t="shared" si="2"/>
        <v>0</v>
      </c>
      <c r="S11" s="43">
        <f t="shared" si="2"/>
        <v>0</v>
      </c>
      <c r="T11" s="43">
        <f t="shared" si="2"/>
        <v>0</v>
      </c>
      <c r="U11" s="43">
        <f t="shared" si="2"/>
        <v>0</v>
      </c>
      <c r="V11" s="43">
        <f t="shared" si="2"/>
        <v>0</v>
      </c>
      <c r="W11" s="43">
        <f t="shared" si="2"/>
        <v>0</v>
      </c>
      <c r="X11" s="43">
        <f t="shared" si="2"/>
        <v>0</v>
      </c>
      <c r="Y11" s="43">
        <f t="shared" si="2"/>
        <v>109.69999999999999</v>
      </c>
      <c r="Z11" s="43">
        <f t="shared" si="2"/>
        <v>0</v>
      </c>
      <c r="AA11" s="43">
        <f t="shared" si="2"/>
        <v>0</v>
      </c>
      <c r="AB11" s="43">
        <f t="shared" si="2"/>
        <v>109.69999999999999</v>
      </c>
      <c r="AC11" s="43">
        <f t="shared" si="2"/>
        <v>0</v>
      </c>
      <c r="AD11" s="43">
        <f t="shared" si="2"/>
        <v>21.300000000000011</v>
      </c>
      <c r="AE11" s="43">
        <f t="shared" si="2"/>
        <v>0</v>
      </c>
      <c r="AF11" s="43">
        <f t="shared" si="2"/>
        <v>0</v>
      </c>
      <c r="AG11" s="43">
        <f t="shared" si="2"/>
        <v>21.300000000000011</v>
      </c>
      <c r="AH11" s="43">
        <f t="shared" si="2"/>
        <v>0</v>
      </c>
      <c r="AI11" s="43">
        <f t="shared" si="2"/>
        <v>6551.8</v>
      </c>
      <c r="AJ11" s="43">
        <f t="shared" si="2"/>
        <v>0</v>
      </c>
      <c r="AK11" s="43">
        <f t="shared" si="2"/>
        <v>0</v>
      </c>
      <c r="AL11" s="43">
        <f t="shared" si="2"/>
        <v>6551.8</v>
      </c>
      <c r="AM11" s="43">
        <f t="shared" si="2"/>
        <v>0</v>
      </c>
      <c r="AN11" s="43">
        <f t="shared" si="2"/>
        <v>0</v>
      </c>
      <c r="AO11" s="43">
        <f t="shared" si="2"/>
        <v>0</v>
      </c>
      <c r="AP11" s="43">
        <f t="shared" si="2"/>
        <v>0</v>
      </c>
      <c r="AQ11" s="43">
        <f t="shared" si="2"/>
        <v>0</v>
      </c>
      <c r="AR11" s="43">
        <f t="shared" si="2"/>
        <v>0</v>
      </c>
      <c r="AS11" s="43">
        <f t="shared" si="2"/>
        <v>0</v>
      </c>
      <c r="AT11" s="43">
        <f t="shared" si="2"/>
        <v>0</v>
      </c>
      <c r="AU11" s="43">
        <f t="shared" si="2"/>
        <v>0</v>
      </c>
      <c r="AV11" s="43">
        <f t="shared" si="2"/>
        <v>0</v>
      </c>
      <c r="AW11" s="43">
        <f t="shared" si="2"/>
        <v>0</v>
      </c>
      <c r="AX11" s="43">
        <f t="shared" si="2"/>
        <v>0</v>
      </c>
      <c r="AY11" s="43">
        <f t="shared" si="2"/>
        <v>0</v>
      </c>
      <c r="AZ11" s="43">
        <f t="shared" si="2"/>
        <v>0</v>
      </c>
      <c r="BA11" s="43">
        <f t="shared" si="2"/>
        <v>0</v>
      </c>
      <c r="BB11" s="43">
        <f t="shared" si="2"/>
        <v>0</v>
      </c>
      <c r="BC11" s="43">
        <f t="shared" si="2"/>
        <v>0</v>
      </c>
      <c r="BD11" s="43">
        <f t="shared" si="2"/>
        <v>0</v>
      </c>
      <c r="BE11" s="43">
        <f t="shared" si="2"/>
        <v>0</v>
      </c>
      <c r="BF11" s="43">
        <f t="shared" si="2"/>
        <v>0</v>
      </c>
      <c r="BG11" s="43">
        <f t="shared" si="2"/>
        <v>0</v>
      </c>
      <c r="BH11" s="43">
        <f t="shared" si="2"/>
        <v>0</v>
      </c>
      <c r="BI11" s="43">
        <f t="shared" si="2"/>
        <v>0</v>
      </c>
      <c r="BJ11" s="43">
        <f t="shared" si="2"/>
        <v>0</v>
      </c>
      <c r="BK11" s="43">
        <f t="shared" si="2"/>
        <v>0</v>
      </c>
      <c r="BL11" s="43">
        <f t="shared" si="2"/>
        <v>0</v>
      </c>
    </row>
    <row r="12" spans="1:67" s="50" customFormat="1" ht="49.5" customHeight="1" x14ac:dyDescent="0.25">
      <c r="A12" s="45" t="s">
        <v>36</v>
      </c>
      <c r="B12" s="46" t="s">
        <v>41</v>
      </c>
      <c r="C12" s="47" t="s">
        <v>25</v>
      </c>
      <c r="D12" s="47" t="s">
        <v>26</v>
      </c>
      <c r="E12" s="48">
        <f t="shared" ref="E12" si="3">J12+O12+T12+Y12+AD12+AI12+AN12+AS12+AX12</f>
        <v>6500</v>
      </c>
      <c r="F12" s="48">
        <f t="shared" ref="F12" si="4">K12+P12+U12+Z12+AE12+AJ12+AO12+AT12+AY12</f>
        <v>0</v>
      </c>
      <c r="G12" s="48">
        <f t="shared" ref="G12:G14" si="5">L12+Q12+V12+AA12+AF12+AK12+AP12+AU12+AZ12+BE12+BJ12</f>
        <v>0</v>
      </c>
      <c r="H12" s="48">
        <f t="shared" ref="H12:H14" si="6">M12+R12+W12+AB12+AG12+AL12+AQ12+AV12+BA12+BF12+BK12</f>
        <v>6500</v>
      </c>
      <c r="I12" s="48">
        <f t="shared" ref="I12:I14" si="7">N12+S12+X12+AC12+AH12+AM12+AR12+AW12+BB12+BG12+BL12</f>
        <v>0</v>
      </c>
      <c r="J12" s="49">
        <f t="shared" ref="J12" si="8">M12</f>
        <v>0</v>
      </c>
      <c r="K12" s="49">
        <v>0</v>
      </c>
      <c r="L12" s="49">
        <v>0</v>
      </c>
      <c r="M12" s="49">
        <v>0</v>
      </c>
      <c r="N12" s="49">
        <v>0</v>
      </c>
      <c r="O12" s="49">
        <f>Q12+R12</f>
        <v>0</v>
      </c>
      <c r="P12" s="43">
        <v>0</v>
      </c>
      <c r="Q12" s="43">
        <v>0</v>
      </c>
      <c r="R12" s="49">
        <v>0</v>
      </c>
      <c r="S12" s="43">
        <v>0</v>
      </c>
      <c r="T12" s="49">
        <f>V12+W12</f>
        <v>0</v>
      </c>
      <c r="U12" s="43">
        <v>0</v>
      </c>
      <c r="V12" s="43">
        <v>0</v>
      </c>
      <c r="W12" s="48">
        <v>0</v>
      </c>
      <c r="X12" s="43">
        <v>0</v>
      </c>
      <c r="Y12" s="49">
        <f>AA12+AB12</f>
        <v>0</v>
      </c>
      <c r="Z12" s="43">
        <v>0</v>
      </c>
      <c r="AA12" s="43">
        <v>0</v>
      </c>
      <c r="AB12" s="48">
        <v>0</v>
      </c>
      <c r="AC12" s="43">
        <v>0</v>
      </c>
      <c r="AD12" s="49">
        <f>AF12+AG12</f>
        <v>0</v>
      </c>
      <c r="AE12" s="43">
        <v>0</v>
      </c>
      <c r="AF12" s="43">
        <v>0</v>
      </c>
      <c r="AG12" s="48">
        <v>0</v>
      </c>
      <c r="AH12" s="43">
        <v>0</v>
      </c>
      <c r="AI12" s="49">
        <f>AK12+AL12</f>
        <v>6500</v>
      </c>
      <c r="AJ12" s="43">
        <v>0</v>
      </c>
      <c r="AK12" s="43">
        <v>0</v>
      </c>
      <c r="AL12" s="48">
        <v>6500</v>
      </c>
      <c r="AM12" s="43">
        <v>0</v>
      </c>
      <c r="AN12" s="49">
        <f>AP12+AQ12</f>
        <v>0</v>
      </c>
      <c r="AO12" s="43">
        <v>0</v>
      </c>
      <c r="AP12" s="43">
        <v>0</v>
      </c>
      <c r="AQ12" s="43">
        <v>0</v>
      </c>
      <c r="AR12" s="43">
        <v>0</v>
      </c>
      <c r="AS12" s="49">
        <f>AU12+AV12</f>
        <v>0</v>
      </c>
      <c r="AT12" s="43">
        <v>0</v>
      </c>
      <c r="AU12" s="43">
        <v>0</v>
      </c>
      <c r="AV12" s="43">
        <v>0</v>
      </c>
      <c r="AW12" s="43">
        <v>0</v>
      </c>
      <c r="AX12" s="49">
        <f>AZ12+BA12</f>
        <v>0</v>
      </c>
      <c r="AY12" s="43">
        <v>0</v>
      </c>
      <c r="AZ12" s="43">
        <v>0</v>
      </c>
      <c r="BA12" s="43">
        <v>0</v>
      </c>
      <c r="BB12" s="43">
        <v>0</v>
      </c>
      <c r="BC12" s="49">
        <f>BE12+BF12</f>
        <v>0</v>
      </c>
      <c r="BD12" s="43">
        <v>0</v>
      </c>
      <c r="BE12" s="43">
        <v>0</v>
      </c>
      <c r="BF12" s="43">
        <v>0</v>
      </c>
      <c r="BG12" s="43">
        <v>0</v>
      </c>
      <c r="BH12" s="49">
        <f>BJ12+BK12</f>
        <v>0</v>
      </c>
      <c r="BI12" s="43">
        <v>0</v>
      </c>
      <c r="BJ12" s="43">
        <v>0</v>
      </c>
      <c r="BK12" s="43">
        <v>0</v>
      </c>
      <c r="BL12" s="43">
        <v>0</v>
      </c>
    </row>
    <row r="13" spans="1:67" s="50" customFormat="1" ht="50.25" customHeight="1" x14ac:dyDescent="0.25">
      <c r="A13" s="45" t="s">
        <v>37</v>
      </c>
      <c r="B13" s="46" t="s">
        <v>40</v>
      </c>
      <c r="C13" s="47" t="s">
        <v>25</v>
      </c>
      <c r="D13" s="47" t="s">
        <v>26</v>
      </c>
      <c r="E13" s="48">
        <f t="shared" ref="E13:F14" si="9">J13+O13+T13+Y13+AD13+AI13+AN13+AS13+AX13</f>
        <v>1795</v>
      </c>
      <c r="F13" s="48">
        <f t="shared" si="9"/>
        <v>0</v>
      </c>
      <c r="G13" s="48">
        <f t="shared" si="5"/>
        <v>0</v>
      </c>
      <c r="H13" s="48">
        <f t="shared" si="6"/>
        <v>1795</v>
      </c>
      <c r="I13" s="48">
        <f t="shared" si="7"/>
        <v>0</v>
      </c>
      <c r="J13" s="49">
        <f>M13</f>
        <v>1795</v>
      </c>
      <c r="K13" s="49">
        <v>0</v>
      </c>
      <c r="L13" s="49">
        <v>0</v>
      </c>
      <c r="M13" s="18">
        <v>1795</v>
      </c>
      <c r="N13" s="49">
        <v>0</v>
      </c>
      <c r="O13" s="49">
        <f>Q13+R13</f>
        <v>0</v>
      </c>
      <c r="P13" s="43">
        <v>0</v>
      </c>
      <c r="Q13" s="43">
        <v>0</v>
      </c>
      <c r="R13" s="43">
        <v>0</v>
      </c>
      <c r="S13" s="43">
        <v>0</v>
      </c>
      <c r="T13" s="49">
        <f>V13+W13</f>
        <v>0</v>
      </c>
      <c r="U13" s="43">
        <v>0</v>
      </c>
      <c r="V13" s="43">
        <v>0</v>
      </c>
      <c r="W13" s="48">
        <v>0</v>
      </c>
      <c r="X13" s="43">
        <v>0</v>
      </c>
      <c r="Y13" s="49">
        <f>AA13+AB13</f>
        <v>0</v>
      </c>
      <c r="Z13" s="43">
        <v>0</v>
      </c>
      <c r="AA13" s="43">
        <v>0</v>
      </c>
      <c r="AB13" s="48">
        <v>0</v>
      </c>
      <c r="AC13" s="43">
        <v>0</v>
      </c>
      <c r="AD13" s="49">
        <f>AF13+AG13</f>
        <v>0</v>
      </c>
      <c r="AE13" s="43">
        <v>0</v>
      </c>
      <c r="AF13" s="43">
        <v>0</v>
      </c>
      <c r="AG13" s="43">
        <v>0</v>
      </c>
      <c r="AH13" s="43">
        <v>0</v>
      </c>
      <c r="AI13" s="49">
        <f>AK13+AL13</f>
        <v>0</v>
      </c>
      <c r="AJ13" s="43">
        <v>0</v>
      </c>
      <c r="AK13" s="43">
        <v>0</v>
      </c>
      <c r="AL13" s="43">
        <v>0</v>
      </c>
      <c r="AM13" s="43">
        <v>0</v>
      </c>
      <c r="AN13" s="49">
        <f>AP13+AQ13</f>
        <v>0</v>
      </c>
      <c r="AO13" s="43">
        <v>0</v>
      </c>
      <c r="AP13" s="43">
        <v>0</v>
      </c>
      <c r="AQ13" s="43">
        <v>0</v>
      </c>
      <c r="AR13" s="43">
        <v>0</v>
      </c>
      <c r="AS13" s="49">
        <f>AU13+AV13</f>
        <v>0</v>
      </c>
      <c r="AT13" s="43">
        <v>0</v>
      </c>
      <c r="AU13" s="43">
        <v>0</v>
      </c>
      <c r="AV13" s="43">
        <v>0</v>
      </c>
      <c r="AW13" s="43">
        <v>0</v>
      </c>
      <c r="AX13" s="49">
        <f>AZ13+BA13</f>
        <v>0</v>
      </c>
      <c r="AY13" s="43">
        <v>0</v>
      </c>
      <c r="AZ13" s="43">
        <v>0</v>
      </c>
      <c r="BA13" s="43">
        <v>0</v>
      </c>
      <c r="BB13" s="43">
        <v>0</v>
      </c>
      <c r="BC13" s="49">
        <f>BE13+BF13</f>
        <v>0</v>
      </c>
      <c r="BD13" s="43">
        <v>0</v>
      </c>
      <c r="BE13" s="43">
        <v>0</v>
      </c>
      <c r="BF13" s="43">
        <v>0</v>
      </c>
      <c r="BG13" s="43">
        <v>0</v>
      </c>
      <c r="BH13" s="49">
        <f>BJ13+BK13</f>
        <v>0</v>
      </c>
      <c r="BI13" s="43">
        <v>0</v>
      </c>
      <c r="BJ13" s="43">
        <v>0</v>
      </c>
      <c r="BK13" s="43">
        <v>0</v>
      </c>
      <c r="BL13" s="43">
        <v>0</v>
      </c>
    </row>
    <row r="14" spans="1:67" s="50" customFormat="1" ht="63" customHeight="1" x14ac:dyDescent="0.25">
      <c r="A14" s="45" t="s">
        <v>38</v>
      </c>
      <c r="B14" s="46" t="s">
        <v>45</v>
      </c>
      <c r="C14" s="47" t="s">
        <v>25</v>
      </c>
      <c r="D14" s="47" t="s">
        <v>26</v>
      </c>
      <c r="E14" s="48">
        <f t="shared" si="9"/>
        <v>182.8</v>
      </c>
      <c r="F14" s="48">
        <f t="shared" si="9"/>
        <v>0</v>
      </c>
      <c r="G14" s="48">
        <f t="shared" si="5"/>
        <v>0</v>
      </c>
      <c r="H14" s="48">
        <f t="shared" si="6"/>
        <v>182.8</v>
      </c>
      <c r="I14" s="48">
        <f t="shared" si="7"/>
        <v>0</v>
      </c>
      <c r="J14" s="49">
        <f>M14</f>
        <v>0</v>
      </c>
      <c r="K14" s="49">
        <v>0</v>
      </c>
      <c r="L14" s="49">
        <v>0</v>
      </c>
      <c r="M14" s="18">
        <v>0</v>
      </c>
      <c r="N14" s="49">
        <v>0</v>
      </c>
      <c r="O14" s="49">
        <f>Q14+R14</f>
        <v>0</v>
      </c>
      <c r="P14" s="43">
        <v>0</v>
      </c>
      <c r="Q14" s="43">
        <v>0</v>
      </c>
      <c r="R14" s="43">
        <v>0</v>
      </c>
      <c r="S14" s="43">
        <v>0</v>
      </c>
      <c r="T14" s="49">
        <f>V14+W14</f>
        <v>0</v>
      </c>
      <c r="U14" s="43">
        <v>0</v>
      </c>
      <c r="V14" s="43">
        <v>0</v>
      </c>
      <c r="W14" s="48">
        <v>0</v>
      </c>
      <c r="X14" s="43">
        <v>0</v>
      </c>
      <c r="Y14" s="49">
        <f>AA14+AB14</f>
        <v>109.69999999999999</v>
      </c>
      <c r="Z14" s="43">
        <v>0</v>
      </c>
      <c r="AA14" s="43">
        <v>0</v>
      </c>
      <c r="AB14" s="48">
        <f>303.9-194.2</f>
        <v>109.69999999999999</v>
      </c>
      <c r="AC14" s="43">
        <v>0</v>
      </c>
      <c r="AD14" s="49">
        <f>AF14+AG14</f>
        <v>21.300000000000011</v>
      </c>
      <c r="AE14" s="43">
        <v>0</v>
      </c>
      <c r="AF14" s="43">
        <v>0</v>
      </c>
      <c r="AG14" s="48">
        <f>188.9-167.6</f>
        <v>21.300000000000011</v>
      </c>
      <c r="AH14" s="43">
        <v>0</v>
      </c>
      <c r="AI14" s="49">
        <f>AK14+AL14</f>
        <v>51.8</v>
      </c>
      <c r="AJ14" s="43">
        <v>0</v>
      </c>
      <c r="AK14" s="43">
        <v>0</v>
      </c>
      <c r="AL14" s="48">
        <v>51.8</v>
      </c>
      <c r="AM14" s="43">
        <v>0</v>
      </c>
      <c r="AN14" s="49">
        <f>AP14+AQ14</f>
        <v>0</v>
      </c>
      <c r="AO14" s="43">
        <v>0</v>
      </c>
      <c r="AP14" s="43">
        <v>0</v>
      </c>
      <c r="AQ14" s="43">
        <v>0</v>
      </c>
      <c r="AR14" s="43">
        <v>0</v>
      </c>
      <c r="AS14" s="49">
        <f>AU14+AV14</f>
        <v>0</v>
      </c>
      <c r="AT14" s="43">
        <v>0</v>
      </c>
      <c r="AU14" s="43">
        <v>0</v>
      </c>
      <c r="AV14" s="43">
        <v>0</v>
      </c>
      <c r="AW14" s="43">
        <v>0</v>
      </c>
      <c r="AX14" s="49">
        <f>AZ14+BA14</f>
        <v>0</v>
      </c>
      <c r="AY14" s="43">
        <v>0</v>
      </c>
      <c r="AZ14" s="43">
        <v>0</v>
      </c>
      <c r="BA14" s="43">
        <v>0</v>
      </c>
      <c r="BB14" s="43">
        <v>0</v>
      </c>
      <c r="BC14" s="49">
        <f>BE14+BF14</f>
        <v>0</v>
      </c>
      <c r="BD14" s="43">
        <v>0</v>
      </c>
      <c r="BE14" s="43">
        <v>0</v>
      </c>
      <c r="BF14" s="43">
        <v>0</v>
      </c>
      <c r="BG14" s="43">
        <v>0</v>
      </c>
      <c r="BH14" s="49">
        <f>BJ14+BK14</f>
        <v>0</v>
      </c>
      <c r="BI14" s="43">
        <v>0</v>
      </c>
      <c r="BJ14" s="43">
        <v>0</v>
      </c>
      <c r="BK14" s="43">
        <v>0</v>
      </c>
      <c r="BL14" s="43">
        <v>0</v>
      </c>
    </row>
    <row r="15" spans="1:67" s="50" customFormat="1" ht="28.5" customHeight="1" x14ac:dyDescent="0.25">
      <c r="A15" s="76" t="s">
        <v>47</v>
      </c>
      <c r="B15" s="91" t="s">
        <v>49</v>
      </c>
      <c r="C15" s="92"/>
      <c r="D15" s="93"/>
      <c r="E15" s="43">
        <f>SUM(E16:E25)</f>
        <v>336585.4</v>
      </c>
      <c r="F15" s="43">
        <f t="shared" ref="F15:AJ15" si="10">SUM(F16:F25)</f>
        <v>0</v>
      </c>
      <c r="G15" s="43">
        <f t="shared" si="10"/>
        <v>234357.4</v>
      </c>
      <c r="H15" s="43">
        <f t="shared" si="10"/>
        <v>75130.5</v>
      </c>
      <c r="I15" s="43">
        <f t="shared" si="10"/>
        <v>27097.5</v>
      </c>
      <c r="J15" s="43">
        <f t="shared" si="10"/>
        <v>0</v>
      </c>
      <c r="K15" s="43">
        <f t="shared" si="10"/>
        <v>0</v>
      </c>
      <c r="L15" s="43">
        <f t="shared" si="10"/>
        <v>0</v>
      </c>
      <c r="M15" s="43">
        <f t="shared" si="10"/>
        <v>0</v>
      </c>
      <c r="N15" s="43">
        <f t="shared" si="10"/>
        <v>0</v>
      </c>
      <c r="O15" s="43">
        <f t="shared" si="10"/>
        <v>0</v>
      </c>
      <c r="P15" s="43">
        <f t="shared" si="10"/>
        <v>0</v>
      </c>
      <c r="Q15" s="43">
        <f t="shared" si="10"/>
        <v>0</v>
      </c>
      <c r="R15" s="43">
        <f t="shared" si="10"/>
        <v>0</v>
      </c>
      <c r="S15" s="43">
        <f t="shared" si="10"/>
        <v>0</v>
      </c>
      <c r="T15" s="43">
        <f t="shared" si="10"/>
        <v>0</v>
      </c>
      <c r="U15" s="43">
        <f t="shared" si="10"/>
        <v>0</v>
      </c>
      <c r="V15" s="43">
        <f t="shared" si="10"/>
        <v>0</v>
      </c>
      <c r="W15" s="43">
        <f t="shared" si="10"/>
        <v>0</v>
      </c>
      <c r="X15" s="43">
        <f t="shared" si="10"/>
        <v>0</v>
      </c>
      <c r="Y15" s="43">
        <f t="shared" si="10"/>
        <v>6345.7000000000007</v>
      </c>
      <c r="Z15" s="43">
        <f t="shared" si="10"/>
        <v>0</v>
      </c>
      <c r="AA15" s="43">
        <f t="shared" si="10"/>
        <v>0</v>
      </c>
      <c r="AB15" s="43">
        <f t="shared" si="10"/>
        <v>6345.7000000000007</v>
      </c>
      <c r="AC15" s="43">
        <f t="shared" si="10"/>
        <v>0</v>
      </c>
      <c r="AD15" s="43">
        <f t="shared" si="10"/>
        <v>16175</v>
      </c>
      <c r="AE15" s="43">
        <f t="shared" si="10"/>
        <v>0</v>
      </c>
      <c r="AF15" s="43">
        <f t="shared" si="10"/>
        <v>0</v>
      </c>
      <c r="AG15" s="43">
        <f t="shared" si="10"/>
        <v>16151.599999999999</v>
      </c>
      <c r="AH15" s="43">
        <f t="shared" si="10"/>
        <v>23.4</v>
      </c>
      <c r="AI15" s="43">
        <f>SUM(AI16:AI25)</f>
        <v>179376.6</v>
      </c>
      <c r="AJ15" s="43">
        <f t="shared" si="10"/>
        <v>0</v>
      </c>
      <c r="AK15" s="43">
        <f>SUM(AK16:AK25)</f>
        <v>117178.7</v>
      </c>
      <c r="AL15" s="43">
        <f>SUM(AL16:AL25)</f>
        <v>48592.6</v>
      </c>
      <c r="AM15" s="43">
        <f t="shared" ref="AM15:BL15" si="11">SUM(AM16:AM25)</f>
        <v>13605.3</v>
      </c>
      <c r="AN15" s="43">
        <f t="shared" si="11"/>
        <v>134688.1</v>
      </c>
      <c r="AO15" s="43">
        <f t="shared" si="11"/>
        <v>0</v>
      </c>
      <c r="AP15" s="43">
        <f t="shared" si="11"/>
        <v>117178.7</v>
      </c>
      <c r="AQ15" s="43">
        <f t="shared" si="11"/>
        <v>4040.6</v>
      </c>
      <c r="AR15" s="43">
        <f t="shared" si="11"/>
        <v>13468.8</v>
      </c>
      <c r="AS15" s="43">
        <f t="shared" si="11"/>
        <v>0</v>
      </c>
      <c r="AT15" s="43">
        <f t="shared" si="11"/>
        <v>0</v>
      </c>
      <c r="AU15" s="43">
        <f t="shared" si="11"/>
        <v>0</v>
      </c>
      <c r="AV15" s="43">
        <f t="shared" si="11"/>
        <v>0</v>
      </c>
      <c r="AW15" s="43">
        <f t="shared" si="11"/>
        <v>0</v>
      </c>
      <c r="AX15" s="43">
        <f t="shared" si="11"/>
        <v>0</v>
      </c>
      <c r="AY15" s="43">
        <f t="shared" si="11"/>
        <v>0</v>
      </c>
      <c r="AZ15" s="43">
        <f t="shared" si="11"/>
        <v>0</v>
      </c>
      <c r="BA15" s="43">
        <f t="shared" si="11"/>
        <v>0</v>
      </c>
      <c r="BB15" s="43">
        <f t="shared" si="11"/>
        <v>0</v>
      </c>
      <c r="BC15" s="43">
        <f t="shared" si="11"/>
        <v>0</v>
      </c>
      <c r="BD15" s="43">
        <f t="shared" si="11"/>
        <v>0</v>
      </c>
      <c r="BE15" s="43">
        <f t="shared" si="11"/>
        <v>0</v>
      </c>
      <c r="BF15" s="43">
        <f t="shared" si="11"/>
        <v>0</v>
      </c>
      <c r="BG15" s="43">
        <f t="shared" si="11"/>
        <v>0</v>
      </c>
      <c r="BH15" s="43">
        <f t="shared" si="11"/>
        <v>0</v>
      </c>
      <c r="BI15" s="43">
        <f t="shared" si="11"/>
        <v>0</v>
      </c>
      <c r="BJ15" s="43">
        <f t="shared" si="11"/>
        <v>0</v>
      </c>
      <c r="BK15" s="43">
        <f t="shared" si="11"/>
        <v>0</v>
      </c>
      <c r="BL15" s="43">
        <f t="shared" si="11"/>
        <v>0</v>
      </c>
    </row>
    <row r="16" spans="1:67" ht="37.5" customHeight="1" x14ac:dyDescent="0.25">
      <c r="A16" s="45" t="s">
        <v>59</v>
      </c>
      <c r="B16" s="46" t="s">
        <v>57</v>
      </c>
      <c r="C16" s="47" t="s">
        <v>25</v>
      </c>
      <c r="D16" s="47" t="s">
        <v>58</v>
      </c>
      <c r="E16" s="48">
        <f t="shared" ref="E16:E25" si="12">J16+O16+T16+Y16+AD16+AI16+AN16+AS16+AX16</f>
        <v>6345.7000000000007</v>
      </c>
      <c r="F16" s="48">
        <f t="shared" ref="F16" si="13">K16+P16+U16+Z16+AE16+AJ16+AO16+AT16+AY16</f>
        <v>0</v>
      </c>
      <c r="G16" s="48">
        <f t="shared" ref="G16" si="14">L16+Q16+V16+AA16+AF16+AK16+AP16+AU16+AZ16+BE16+BJ16</f>
        <v>0</v>
      </c>
      <c r="H16" s="48">
        <f t="shared" ref="H16" si="15">M16+R16+W16+AB16+AG16+AL16+AQ16+AV16+BA16+BF16+BK16</f>
        <v>6345.7000000000007</v>
      </c>
      <c r="I16" s="48">
        <f t="shared" ref="I16" si="16">N16+S16+X16+AC16+AH16+AM16+AR16+AW16+BB16+BG16+BL16</f>
        <v>0</v>
      </c>
      <c r="J16" s="49">
        <f t="shared" ref="J16" si="17">M16</f>
        <v>0</v>
      </c>
      <c r="K16" s="49">
        <v>0</v>
      </c>
      <c r="L16" s="49">
        <v>0</v>
      </c>
      <c r="M16" s="18">
        <v>0</v>
      </c>
      <c r="N16" s="49">
        <v>0</v>
      </c>
      <c r="O16" s="49">
        <f t="shared" ref="O16" si="18">Q16+R16</f>
        <v>0</v>
      </c>
      <c r="P16" s="43">
        <v>0</v>
      </c>
      <c r="Q16" s="43">
        <v>0</v>
      </c>
      <c r="R16" s="43">
        <v>0</v>
      </c>
      <c r="S16" s="43">
        <v>0</v>
      </c>
      <c r="T16" s="49">
        <f t="shared" ref="T16" si="19">V16+W16</f>
        <v>0</v>
      </c>
      <c r="U16" s="43">
        <v>0</v>
      </c>
      <c r="V16" s="43">
        <v>0</v>
      </c>
      <c r="W16" s="48">
        <v>0</v>
      </c>
      <c r="X16" s="43">
        <v>0</v>
      </c>
      <c r="Y16" s="49">
        <f t="shared" ref="Y16:Y25" si="20">AA16+AB16</f>
        <v>6345.7000000000007</v>
      </c>
      <c r="Z16" s="43">
        <v>0</v>
      </c>
      <c r="AA16" s="48">
        <v>0</v>
      </c>
      <c r="AB16" s="48">
        <f>8517.7-2172</f>
        <v>6345.7000000000007</v>
      </c>
      <c r="AC16" s="43">
        <v>0</v>
      </c>
      <c r="AD16" s="49">
        <f t="shared" ref="AD16" si="21">AF16+AG16</f>
        <v>0</v>
      </c>
      <c r="AE16" s="43">
        <v>0</v>
      </c>
      <c r="AF16" s="48">
        <v>0</v>
      </c>
      <c r="AG16" s="48">
        <v>0</v>
      </c>
      <c r="AH16" s="43">
        <v>0</v>
      </c>
      <c r="AI16" s="49">
        <f t="shared" ref="AI16" si="22">AK16+AL16</f>
        <v>0</v>
      </c>
      <c r="AJ16" s="43">
        <v>0</v>
      </c>
      <c r="AK16" s="43">
        <v>0</v>
      </c>
      <c r="AL16" s="43">
        <v>0</v>
      </c>
      <c r="AM16" s="43">
        <v>0</v>
      </c>
      <c r="AN16" s="49">
        <f t="shared" ref="AN16" si="23">AP16+AQ16</f>
        <v>0</v>
      </c>
      <c r="AO16" s="43">
        <v>0</v>
      </c>
      <c r="AP16" s="43">
        <v>0</v>
      </c>
      <c r="AQ16" s="43">
        <v>0</v>
      </c>
      <c r="AR16" s="43">
        <v>0</v>
      </c>
      <c r="AS16" s="49">
        <f t="shared" ref="AS16" si="24">AU16+AV16</f>
        <v>0</v>
      </c>
      <c r="AT16" s="43">
        <v>0</v>
      </c>
      <c r="AU16" s="43">
        <v>0</v>
      </c>
      <c r="AV16" s="43">
        <v>0</v>
      </c>
      <c r="AW16" s="43">
        <v>0</v>
      </c>
      <c r="AX16" s="49">
        <f t="shared" ref="AX16" si="25">AZ16+BA16</f>
        <v>0</v>
      </c>
      <c r="AY16" s="43">
        <v>0</v>
      </c>
      <c r="AZ16" s="43">
        <v>0</v>
      </c>
      <c r="BA16" s="43">
        <v>0</v>
      </c>
      <c r="BB16" s="43">
        <v>0</v>
      </c>
      <c r="BC16" s="49">
        <f t="shared" ref="BC16" si="26">BE16+BF16</f>
        <v>0</v>
      </c>
      <c r="BD16" s="43">
        <v>0</v>
      </c>
      <c r="BE16" s="43">
        <v>0</v>
      </c>
      <c r="BF16" s="43">
        <v>0</v>
      </c>
      <c r="BG16" s="43">
        <v>0</v>
      </c>
      <c r="BH16" s="49">
        <f t="shared" ref="BH16" si="27">BJ16+BK16</f>
        <v>0</v>
      </c>
      <c r="BI16" s="43">
        <v>0</v>
      </c>
      <c r="BJ16" s="43">
        <v>0</v>
      </c>
      <c r="BK16" s="43">
        <v>0</v>
      </c>
      <c r="BL16" s="43">
        <v>0</v>
      </c>
    </row>
    <row r="17" spans="1:64" ht="51.75" customHeight="1" x14ac:dyDescent="0.25">
      <c r="A17" s="45" t="s">
        <v>69</v>
      </c>
      <c r="B17" s="46" t="s">
        <v>128</v>
      </c>
      <c r="C17" s="47" t="s">
        <v>25</v>
      </c>
      <c r="D17" s="47" t="s">
        <v>58</v>
      </c>
      <c r="E17" s="48">
        <f t="shared" si="12"/>
        <v>7353.9</v>
      </c>
      <c r="F17" s="48">
        <f t="shared" ref="F17" si="28">K17+P17+U17+Z17+AE17+AJ17+AO17+AT17+AY17</f>
        <v>0</v>
      </c>
      <c r="G17" s="48">
        <f t="shared" ref="G17" si="29">L17+Q17+V17+AA17+AF17+AK17+AP17+AU17+AZ17+BE17+BJ17</f>
        <v>0</v>
      </c>
      <c r="H17" s="48">
        <f t="shared" ref="H17" si="30">M17+R17+W17+AB17+AG17+AL17+AQ17+AV17+BA17+BF17+BK17</f>
        <v>7353.9</v>
      </c>
      <c r="I17" s="48">
        <f t="shared" ref="I17" si="31">N17+S17+X17+AC17+AH17+AM17+AR17+AW17+BB17+BG17+BL17</f>
        <v>0</v>
      </c>
      <c r="J17" s="49">
        <f t="shared" ref="J17" si="32">M17</f>
        <v>0</v>
      </c>
      <c r="K17" s="49">
        <v>0</v>
      </c>
      <c r="L17" s="49">
        <v>0</v>
      </c>
      <c r="M17" s="18">
        <v>0</v>
      </c>
      <c r="N17" s="49">
        <v>0</v>
      </c>
      <c r="O17" s="49">
        <f t="shared" ref="O17" si="33">Q17+R17</f>
        <v>0</v>
      </c>
      <c r="P17" s="43">
        <v>0</v>
      </c>
      <c r="Q17" s="43">
        <v>0</v>
      </c>
      <c r="R17" s="43">
        <v>0</v>
      </c>
      <c r="S17" s="43">
        <v>0</v>
      </c>
      <c r="T17" s="49">
        <f t="shared" ref="T17" si="34">V17+W17</f>
        <v>0</v>
      </c>
      <c r="U17" s="43">
        <v>0</v>
      </c>
      <c r="V17" s="43">
        <v>0</v>
      </c>
      <c r="W17" s="48">
        <v>0</v>
      </c>
      <c r="X17" s="43">
        <v>0</v>
      </c>
      <c r="Y17" s="49">
        <f t="shared" si="20"/>
        <v>0</v>
      </c>
      <c r="Z17" s="43">
        <v>0</v>
      </c>
      <c r="AA17" s="48">
        <v>0</v>
      </c>
      <c r="AB17" s="48">
        <v>0</v>
      </c>
      <c r="AC17" s="43">
        <v>0</v>
      </c>
      <c r="AD17" s="49">
        <f t="shared" ref="AD17" si="35">AF17+AG17</f>
        <v>7353.9</v>
      </c>
      <c r="AE17" s="43">
        <v>0</v>
      </c>
      <c r="AF17" s="48">
        <v>0</v>
      </c>
      <c r="AG17" s="48">
        <v>7353.9</v>
      </c>
      <c r="AH17" s="43">
        <v>0</v>
      </c>
      <c r="AI17" s="49">
        <f t="shared" ref="AI17" si="36">AK17+AL17</f>
        <v>0</v>
      </c>
      <c r="AJ17" s="43">
        <v>0</v>
      </c>
      <c r="AK17" s="43">
        <v>0</v>
      </c>
      <c r="AL17" s="43">
        <v>0</v>
      </c>
      <c r="AM17" s="43">
        <v>0</v>
      </c>
      <c r="AN17" s="49">
        <f t="shared" ref="AN17" si="37">AP17+AQ17</f>
        <v>0</v>
      </c>
      <c r="AO17" s="43">
        <v>0</v>
      </c>
      <c r="AP17" s="43">
        <v>0</v>
      </c>
      <c r="AQ17" s="43">
        <v>0</v>
      </c>
      <c r="AR17" s="43">
        <v>0</v>
      </c>
      <c r="AS17" s="49">
        <f t="shared" ref="AS17" si="38">AU17+AV17</f>
        <v>0</v>
      </c>
      <c r="AT17" s="43">
        <v>0</v>
      </c>
      <c r="AU17" s="43">
        <v>0</v>
      </c>
      <c r="AV17" s="43">
        <v>0</v>
      </c>
      <c r="AW17" s="43">
        <v>0</v>
      </c>
      <c r="AX17" s="49">
        <f t="shared" ref="AX17" si="39">AZ17+BA17</f>
        <v>0</v>
      </c>
      <c r="AY17" s="43">
        <v>0</v>
      </c>
      <c r="AZ17" s="43">
        <v>0</v>
      </c>
      <c r="BA17" s="43">
        <v>0</v>
      </c>
      <c r="BB17" s="43">
        <v>0</v>
      </c>
      <c r="BC17" s="49">
        <f t="shared" ref="BC17" si="40">BE17+BF17</f>
        <v>0</v>
      </c>
      <c r="BD17" s="43">
        <v>0</v>
      </c>
      <c r="BE17" s="43">
        <v>0</v>
      </c>
      <c r="BF17" s="43">
        <v>0</v>
      </c>
      <c r="BG17" s="43">
        <v>0</v>
      </c>
      <c r="BH17" s="49">
        <f t="shared" ref="BH17" si="41">BJ17+BK17</f>
        <v>0</v>
      </c>
      <c r="BI17" s="43">
        <v>0</v>
      </c>
      <c r="BJ17" s="43">
        <v>0</v>
      </c>
      <c r="BK17" s="43">
        <v>0</v>
      </c>
      <c r="BL17" s="43">
        <v>0</v>
      </c>
    </row>
    <row r="18" spans="1:64" ht="50.25" customHeight="1" x14ac:dyDescent="0.25">
      <c r="A18" s="45" t="s">
        <v>71</v>
      </c>
      <c r="B18" s="46" t="s">
        <v>129</v>
      </c>
      <c r="C18" s="47" t="s">
        <v>25</v>
      </c>
      <c r="D18" s="47" t="s">
        <v>58</v>
      </c>
      <c r="E18" s="48">
        <f t="shared" si="12"/>
        <v>2337.6</v>
      </c>
      <c r="F18" s="48">
        <f t="shared" ref="F18" si="42">K18+P18+U18+Z18+AE18+AJ18+AO18+AT18+AY18</f>
        <v>0</v>
      </c>
      <c r="G18" s="48">
        <f t="shared" ref="G18" si="43">L18+Q18+V18+AA18+AF18+AK18+AP18+AU18+AZ18+BE18+BJ18</f>
        <v>0</v>
      </c>
      <c r="H18" s="48">
        <f t="shared" ref="H18" si="44">M18+R18+W18+AB18+AG18+AL18+AQ18+AV18+BA18+BF18+BK18</f>
        <v>2314.1999999999998</v>
      </c>
      <c r="I18" s="48">
        <f t="shared" ref="I18" si="45">N18+S18+X18+AC18+AH18+AM18+AR18+AW18+BB18+BG18+BL18</f>
        <v>23.4</v>
      </c>
      <c r="J18" s="49">
        <f t="shared" ref="J18" si="46">M18</f>
        <v>0</v>
      </c>
      <c r="K18" s="49">
        <v>0</v>
      </c>
      <c r="L18" s="49">
        <v>0</v>
      </c>
      <c r="M18" s="18">
        <v>0</v>
      </c>
      <c r="N18" s="49">
        <v>0</v>
      </c>
      <c r="O18" s="49">
        <f t="shared" ref="O18" si="47">Q18+R18</f>
        <v>0</v>
      </c>
      <c r="P18" s="43">
        <v>0</v>
      </c>
      <c r="Q18" s="43">
        <v>0</v>
      </c>
      <c r="R18" s="43">
        <v>0</v>
      </c>
      <c r="S18" s="43">
        <v>0</v>
      </c>
      <c r="T18" s="49">
        <f t="shared" ref="T18" si="48">V18+W18</f>
        <v>0</v>
      </c>
      <c r="U18" s="43">
        <v>0</v>
      </c>
      <c r="V18" s="43">
        <v>0</v>
      </c>
      <c r="W18" s="48">
        <v>0</v>
      </c>
      <c r="X18" s="43">
        <v>0</v>
      </c>
      <c r="Y18" s="49">
        <f t="shared" si="20"/>
        <v>0</v>
      </c>
      <c r="Z18" s="43">
        <v>0</v>
      </c>
      <c r="AA18" s="48">
        <v>0</v>
      </c>
      <c r="AB18" s="48">
        <v>0</v>
      </c>
      <c r="AC18" s="43">
        <v>0</v>
      </c>
      <c r="AD18" s="49">
        <f t="shared" ref="AD18:AD25" si="49">SUM(AF18:AH18)</f>
        <v>2337.6</v>
      </c>
      <c r="AE18" s="43">
        <v>0</v>
      </c>
      <c r="AF18" s="48">
        <v>0</v>
      </c>
      <c r="AG18" s="48">
        <v>2314.1999999999998</v>
      </c>
      <c r="AH18" s="48">
        <v>23.4</v>
      </c>
      <c r="AI18" s="49">
        <f t="shared" ref="AI18" si="50">AK18+AL18</f>
        <v>0</v>
      </c>
      <c r="AJ18" s="43">
        <v>0</v>
      </c>
      <c r="AK18" s="43">
        <v>0</v>
      </c>
      <c r="AL18" s="43">
        <v>0</v>
      </c>
      <c r="AM18" s="43">
        <v>0</v>
      </c>
      <c r="AN18" s="49">
        <f t="shared" ref="AN18" si="51">AP18+AQ18</f>
        <v>0</v>
      </c>
      <c r="AO18" s="43">
        <v>0</v>
      </c>
      <c r="AP18" s="43">
        <v>0</v>
      </c>
      <c r="AQ18" s="43">
        <v>0</v>
      </c>
      <c r="AR18" s="43">
        <v>0</v>
      </c>
      <c r="AS18" s="49">
        <f t="shared" ref="AS18" si="52">AU18+AV18</f>
        <v>0</v>
      </c>
      <c r="AT18" s="43">
        <v>0</v>
      </c>
      <c r="AU18" s="43">
        <v>0</v>
      </c>
      <c r="AV18" s="43">
        <v>0</v>
      </c>
      <c r="AW18" s="43">
        <v>0</v>
      </c>
      <c r="AX18" s="49">
        <f t="shared" ref="AX18" si="53">AZ18+BA18</f>
        <v>0</v>
      </c>
      <c r="AY18" s="43">
        <v>0</v>
      </c>
      <c r="AZ18" s="43">
        <v>0</v>
      </c>
      <c r="BA18" s="43">
        <v>0</v>
      </c>
      <c r="BB18" s="43">
        <v>0</v>
      </c>
      <c r="BC18" s="49">
        <f t="shared" ref="BC18" si="54">BE18+BF18</f>
        <v>0</v>
      </c>
      <c r="BD18" s="43">
        <v>0</v>
      </c>
      <c r="BE18" s="43">
        <v>0</v>
      </c>
      <c r="BF18" s="43">
        <v>0</v>
      </c>
      <c r="BG18" s="43">
        <v>0</v>
      </c>
      <c r="BH18" s="49">
        <f t="shared" ref="BH18" si="55">BJ18+BK18</f>
        <v>0</v>
      </c>
      <c r="BI18" s="43">
        <v>0</v>
      </c>
      <c r="BJ18" s="43">
        <v>0</v>
      </c>
      <c r="BK18" s="43">
        <v>0</v>
      </c>
      <c r="BL18" s="43">
        <v>0</v>
      </c>
    </row>
    <row r="19" spans="1:64" ht="56.25" customHeight="1" x14ac:dyDescent="0.25">
      <c r="A19" s="45" t="s">
        <v>72</v>
      </c>
      <c r="B19" s="46" t="s">
        <v>130</v>
      </c>
      <c r="C19" s="47" t="s">
        <v>25</v>
      </c>
      <c r="D19" s="47" t="s">
        <v>58</v>
      </c>
      <c r="E19" s="48">
        <f t="shared" si="12"/>
        <v>6483.5</v>
      </c>
      <c r="F19" s="48">
        <f t="shared" ref="F19" si="56">K19+P19+U19+Z19+AE19+AJ19+AO19+AT19+AY19</f>
        <v>0</v>
      </c>
      <c r="G19" s="48">
        <f t="shared" ref="G19:G25" si="57">L19+Q19+V19+AA19+AF19+AK19+AP19+AU19+AZ19+BE19+BJ19</f>
        <v>0</v>
      </c>
      <c r="H19" s="48">
        <f t="shared" ref="H19" si="58">M19+R19+W19+AB19+AG19+AL19+AQ19+AV19+BA19+BF19+BK19</f>
        <v>6483.5</v>
      </c>
      <c r="I19" s="48">
        <f t="shared" ref="I19" si="59">N19+S19+X19+AC19+AH19+AM19+AR19+AW19+BB19+BG19+BL19</f>
        <v>0</v>
      </c>
      <c r="J19" s="49">
        <f t="shared" ref="J19" si="60">M19</f>
        <v>0</v>
      </c>
      <c r="K19" s="49">
        <v>0</v>
      </c>
      <c r="L19" s="49">
        <v>0</v>
      </c>
      <c r="M19" s="18">
        <v>0</v>
      </c>
      <c r="N19" s="49">
        <v>0</v>
      </c>
      <c r="O19" s="49">
        <f t="shared" ref="O19" si="61">Q19+R19</f>
        <v>0</v>
      </c>
      <c r="P19" s="43">
        <v>0</v>
      </c>
      <c r="Q19" s="43">
        <v>0</v>
      </c>
      <c r="R19" s="43">
        <v>0</v>
      </c>
      <c r="S19" s="43">
        <v>0</v>
      </c>
      <c r="T19" s="49">
        <f t="shared" ref="T19" si="62">V19+W19</f>
        <v>0</v>
      </c>
      <c r="U19" s="43">
        <v>0</v>
      </c>
      <c r="V19" s="43">
        <v>0</v>
      </c>
      <c r="W19" s="48">
        <v>0</v>
      </c>
      <c r="X19" s="43">
        <v>0</v>
      </c>
      <c r="Y19" s="49">
        <f t="shared" si="20"/>
        <v>0</v>
      </c>
      <c r="Z19" s="43">
        <v>0</v>
      </c>
      <c r="AA19" s="48">
        <v>0</v>
      </c>
      <c r="AB19" s="48">
        <v>0</v>
      </c>
      <c r="AC19" s="43">
        <v>0</v>
      </c>
      <c r="AD19" s="49">
        <f t="shared" si="49"/>
        <v>6483.5</v>
      </c>
      <c r="AE19" s="43">
        <v>0</v>
      </c>
      <c r="AF19" s="48">
        <v>0</v>
      </c>
      <c r="AG19" s="48">
        <f>8356-1872.5</f>
        <v>6483.5</v>
      </c>
      <c r="AH19" s="48">
        <v>0</v>
      </c>
      <c r="AI19" s="49">
        <f t="shared" ref="AI19" si="63">AK19+AL19</f>
        <v>0</v>
      </c>
      <c r="AJ19" s="43">
        <v>0</v>
      </c>
      <c r="AK19" s="43">
        <v>0</v>
      </c>
      <c r="AL19" s="43">
        <v>0</v>
      </c>
      <c r="AM19" s="43">
        <v>0</v>
      </c>
      <c r="AN19" s="49">
        <f t="shared" ref="AN19" si="64">AP19+AQ19</f>
        <v>0</v>
      </c>
      <c r="AO19" s="43">
        <v>0</v>
      </c>
      <c r="AP19" s="43">
        <v>0</v>
      </c>
      <c r="AQ19" s="43">
        <v>0</v>
      </c>
      <c r="AR19" s="43">
        <v>0</v>
      </c>
      <c r="AS19" s="49">
        <f t="shared" ref="AS19" si="65">AU19+AV19</f>
        <v>0</v>
      </c>
      <c r="AT19" s="43">
        <v>0</v>
      </c>
      <c r="AU19" s="43">
        <v>0</v>
      </c>
      <c r="AV19" s="43">
        <v>0</v>
      </c>
      <c r="AW19" s="43">
        <v>0</v>
      </c>
      <c r="AX19" s="49">
        <f t="shared" ref="AX19" si="66">AZ19+BA19</f>
        <v>0</v>
      </c>
      <c r="AY19" s="43">
        <v>0</v>
      </c>
      <c r="AZ19" s="43">
        <v>0</v>
      </c>
      <c r="BA19" s="43">
        <v>0</v>
      </c>
      <c r="BB19" s="43">
        <v>0</v>
      </c>
      <c r="BC19" s="49">
        <f t="shared" ref="BC19" si="67">BE19+BF19</f>
        <v>0</v>
      </c>
      <c r="BD19" s="43">
        <v>0</v>
      </c>
      <c r="BE19" s="43">
        <v>0</v>
      </c>
      <c r="BF19" s="43">
        <v>0</v>
      </c>
      <c r="BG19" s="43">
        <v>0</v>
      </c>
      <c r="BH19" s="49">
        <f t="shared" ref="BH19" si="68">BJ19+BK19</f>
        <v>0</v>
      </c>
      <c r="BI19" s="43">
        <v>0</v>
      </c>
      <c r="BJ19" s="43">
        <v>0</v>
      </c>
      <c r="BK19" s="43">
        <v>0</v>
      </c>
      <c r="BL19" s="43">
        <v>0</v>
      </c>
    </row>
    <row r="20" spans="1:64" ht="33.75" customHeight="1" x14ac:dyDescent="0.25">
      <c r="A20" s="45" t="s">
        <v>82</v>
      </c>
      <c r="B20" s="46" t="s">
        <v>83</v>
      </c>
      <c r="C20" s="47" t="s">
        <v>25</v>
      </c>
      <c r="D20" s="47" t="s">
        <v>58</v>
      </c>
      <c r="E20" s="48">
        <f t="shared" si="12"/>
        <v>269376.2</v>
      </c>
      <c r="F20" s="48">
        <f t="shared" ref="F20" si="69">K20+P20+U20+Z20+AE20+AJ20+AO20+AT20+AY20</f>
        <v>0</v>
      </c>
      <c r="G20" s="48">
        <f t="shared" ref="G20" si="70">L20+Q20+V20+AA20+AF20+AK20+AP20+AU20+AZ20+BE20+BJ20</f>
        <v>234357.4</v>
      </c>
      <c r="H20" s="48">
        <f t="shared" ref="H20" si="71">M20+R20+W20+AB20+AG20+AL20+AQ20+AV20+BA20+BF20+BK20</f>
        <v>8081.2</v>
      </c>
      <c r="I20" s="48">
        <f t="shared" ref="I20" si="72">N20+S20+X20+AC20+AH20+AM20+AR20+AW20+BB20+BG20+BL20</f>
        <v>26937.599999999999</v>
      </c>
      <c r="J20" s="49">
        <f t="shared" ref="J20" si="73">M20</f>
        <v>0</v>
      </c>
      <c r="K20" s="49">
        <v>0</v>
      </c>
      <c r="L20" s="49">
        <v>0</v>
      </c>
      <c r="M20" s="18">
        <v>0</v>
      </c>
      <c r="N20" s="49">
        <v>0</v>
      </c>
      <c r="O20" s="49">
        <f t="shared" ref="O20" si="74">Q20+R20</f>
        <v>0</v>
      </c>
      <c r="P20" s="43">
        <v>0</v>
      </c>
      <c r="Q20" s="43">
        <v>0</v>
      </c>
      <c r="R20" s="43">
        <v>0</v>
      </c>
      <c r="S20" s="43">
        <v>0</v>
      </c>
      <c r="T20" s="49">
        <f t="shared" ref="T20" si="75">V20+W20</f>
        <v>0</v>
      </c>
      <c r="U20" s="43">
        <v>0</v>
      </c>
      <c r="V20" s="43">
        <v>0</v>
      </c>
      <c r="W20" s="48">
        <v>0</v>
      </c>
      <c r="X20" s="43">
        <v>0</v>
      </c>
      <c r="Y20" s="49">
        <f t="shared" si="20"/>
        <v>0</v>
      </c>
      <c r="Z20" s="43">
        <v>0</v>
      </c>
      <c r="AA20" s="48">
        <v>0</v>
      </c>
      <c r="AB20" s="48">
        <v>0</v>
      </c>
      <c r="AC20" s="43">
        <v>0</v>
      </c>
      <c r="AD20" s="49">
        <f t="shared" si="49"/>
        <v>0</v>
      </c>
      <c r="AE20" s="43">
        <v>0</v>
      </c>
      <c r="AF20" s="48">
        <v>0</v>
      </c>
      <c r="AG20" s="48">
        <v>0</v>
      </c>
      <c r="AH20" s="48">
        <v>0</v>
      </c>
      <c r="AI20" s="49">
        <f>AK20+AL20+AM20</f>
        <v>134688.1</v>
      </c>
      <c r="AJ20" s="43">
        <v>0</v>
      </c>
      <c r="AK20" s="48">
        <v>117178.7</v>
      </c>
      <c r="AL20" s="48">
        <v>4040.6</v>
      </c>
      <c r="AM20" s="48">
        <v>13468.8</v>
      </c>
      <c r="AN20" s="49">
        <f>AP20+AQ20+AR20</f>
        <v>134688.1</v>
      </c>
      <c r="AO20" s="43">
        <v>0</v>
      </c>
      <c r="AP20" s="48">
        <v>117178.7</v>
      </c>
      <c r="AQ20" s="48">
        <v>4040.6</v>
      </c>
      <c r="AR20" s="48">
        <v>13468.8</v>
      </c>
      <c r="AS20" s="49">
        <f t="shared" ref="AS20:AS25" si="76">AU20+AV20</f>
        <v>0</v>
      </c>
      <c r="AT20" s="43">
        <v>0</v>
      </c>
      <c r="AU20" s="43">
        <v>0</v>
      </c>
      <c r="AV20" s="43">
        <v>0</v>
      </c>
      <c r="AW20" s="43">
        <v>0</v>
      </c>
      <c r="AX20" s="49">
        <f t="shared" ref="AX20:AX25" si="77">AZ20+BA20</f>
        <v>0</v>
      </c>
      <c r="AY20" s="43">
        <v>0</v>
      </c>
      <c r="AZ20" s="43">
        <v>0</v>
      </c>
      <c r="BA20" s="43">
        <v>0</v>
      </c>
      <c r="BB20" s="43">
        <v>0</v>
      </c>
      <c r="BC20" s="49">
        <f t="shared" ref="BC20:BC25" si="78">BE20+BF20</f>
        <v>0</v>
      </c>
      <c r="BD20" s="43">
        <v>0</v>
      </c>
      <c r="BE20" s="43">
        <v>0</v>
      </c>
      <c r="BF20" s="43">
        <v>0</v>
      </c>
      <c r="BG20" s="43">
        <v>0</v>
      </c>
      <c r="BH20" s="49">
        <f t="shared" ref="BH20:BH25" si="79">BJ20+BK20</f>
        <v>0</v>
      </c>
      <c r="BI20" s="43">
        <v>0</v>
      </c>
      <c r="BJ20" s="43">
        <v>0</v>
      </c>
      <c r="BK20" s="43">
        <v>0</v>
      </c>
      <c r="BL20" s="43">
        <v>0</v>
      </c>
    </row>
    <row r="21" spans="1:64" ht="84" customHeight="1" x14ac:dyDescent="0.25">
      <c r="A21" s="45" t="s">
        <v>86</v>
      </c>
      <c r="B21" s="46" t="s">
        <v>131</v>
      </c>
      <c r="C21" s="47" t="s">
        <v>25</v>
      </c>
      <c r="D21" s="47" t="s">
        <v>58</v>
      </c>
      <c r="E21" s="48">
        <f t="shared" si="12"/>
        <v>6900</v>
      </c>
      <c r="F21" s="48"/>
      <c r="G21" s="48">
        <f t="shared" si="57"/>
        <v>0</v>
      </c>
      <c r="H21" s="48">
        <f t="shared" ref="H21:H25" si="80">M21+R21+W21+AB21+AG21+AL21+AQ21+AV21+BA21+BF21+BK21</f>
        <v>6900</v>
      </c>
      <c r="I21" s="48">
        <f t="shared" ref="I21:I25" si="81">N21+S21+X21+AC21+AH21+AM21+AR21+AW21+BB21+BG21+BL21</f>
        <v>0</v>
      </c>
      <c r="J21" s="49">
        <f t="shared" ref="J21:J23" si="82">M21</f>
        <v>0</v>
      </c>
      <c r="K21" s="49">
        <v>0</v>
      </c>
      <c r="L21" s="49">
        <v>0</v>
      </c>
      <c r="M21" s="18">
        <v>0</v>
      </c>
      <c r="N21" s="49">
        <v>0</v>
      </c>
      <c r="O21" s="49">
        <f t="shared" ref="O21:O23" si="83">Q21+R21</f>
        <v>0</v>
      </c>
      <c r="P21" s="43">
        <v>0</v>
      </c>
      <c r="Q21" s="43">
        <v>0</v>
      </c>
      <c r="R21" s="43">
        <v>0</v>
      </c>
      <c r="S21" s="43">
        <v>0</v>
      </c>
      <c r="T21" s="49">
        <f t="shared" ref="T21:T23" si="84">V21+W21</f>
        <v>0</v>
      </c>
      <c r="U21" s="43">
        <v>0</v>
      </c>
      <c r="V21" s="43">
        <v>0</v>
      </c>
      <c r="W21" s="48">
        <v>0</v>
      </c>
      <c r="X21" s="43">
        <v>0</v>
      </c>
      <c r="Y21" s="49">
        <f t="shared" si="20"/>
        <v>0</v>
      </c>
      <c r="Z21" s="43">
        <v>0</v>
      </c>
      <c r="AA21" s="48">
        <v>0</v>
      </c>
      <c r="AB21" s="48">
        <v>0</v>
      </c>
      <c r="AC21" s="43">
        <v>0</v>
      </c>
      <c r="AD21" s="49">
        <f t="shared" si="49"/>
        <v>0</v>
      </c>
      <c r="AE21" s="43">
        <v>0</v>
      </c>
      <c r="AF21" s="48">
        <v>0</v>
      </c>
      <c r="AG21" s="48">
        <v>0</v>
      </c>
      <c r="AH21" s="48">
        <v>0</v>
      </c>
      <c r="AI21" s="49">
        <v>6900</v>
      </c>
      <c r="AJ21" s="43"/>
      <c r="AK21" s="43">
        <v>0</v>
      </c>
      <c r="AL21" s="48">
        <v>6900</v>
      </c>
      <c r="AM21" s="43">
        <v>0</v>
      </c>
      <c r="AN21" s="49">
        <f t="shared" ref="AN21:AN25" si="85">AP21+AQ21</f>
        <v>0</v>
      </c>
      <c r="AO21" s="43">
        <v>0</v>
      </c>
      <c r="AP21" s="43">
        <v>0</v>
      </c>
      <c r="AQ21" s="43">
        <v>0</v>
      </c>
      <c r="AR21" s="43">
        <v>0</v>
      </c>
      <c r="AS21" s="49">
        <f t="shared" si="76"/>
        <v>0</v>
      </c>
      <c r="AT21" s="43">
        <v>0</v>
      </c>
      <c r="AU21" s="43">
        <v>0</v>
      </c>
      <c r="AV21" s="43">
        <v>0</v>
      </c>
      <c r="AW21" s="43">
        <v>0</v>
      </c>
      <c r="AX21" s="49">
        <f t="shared" si="77"/>
        <v>0</v>
      </c>
      <c r="AY21" s="43">
        <v>0</v>
      </c>
      <c r="AZ21" s="43">
        <v>0</v>
      </c>
      <c r="BA21" s="43">
        <v>0</v>
      </c>
      <c r="BB21" s="43">
        <v>0</v>
      </c>
      <c r="BC21" s="49">
        <f t="shared" si="78"/>
        <v>0</v>
      </c>
      <c r="BD21" s="43">
        <v>0</v>
      </c>
      <c r="BE21" s="43">
        <v>0</v>
      </c>
      <c r="BF21" s="43">
        <v>0</v>
      </c>
      <c r="BG21" s="43">
        <v>0</v>
      </c>
      <c r="BH21" s="49">
        <f t="shared" si="79"/>
        <v>0</v>
      </c>
      <c r="BI21" s="43">
        <v>0</v>
      </c>
      <c r="BJ21" s="43">
        <v>0</v>
      </c>
      <c r="BK21" s="43">
        <v>0</v>
      </c>
      <c r="BL21" s="43">
        <v>0</v>
      </c>
    </row>
    <row r="22" spans="1:64" ht="49.5" x14ac:dyDescent="0.25">
      <c r="A22" s="45" t="s">
        <v>87</v>
      </c>
      <c r="B22" s="46" t="s">
        <v>132</v>
      </c>
      <c r="C22" s="47" t="s">
        <v>25</v>
      </c>
      <c r="D22" s="47" t="s">
        <v>58</v>
      </c>
      <c r="E22" s="48">
        <f t="shared" si="12"/>
        <v>20713</v>
      </c>
      <c r="F22" s="48"/>
      <c r="G22" s="48">
        <f t="shared" si="57"/>
        <v>0</v>
      </c>
      <c r="H22" s="48">
        <f t="shared" si="80"/>
        <v>20713</v>
      </c>
      <c r="I22" s="48">
        <f t="shared" si="81"/>
        <v>0</v>
      </c>
      <c r="J22" s="49">
        <f t="shared" si="82"/>
        <v>0</v>
      </c>
      <c r="K22" s="49">
        <v>0</v>
      </c>
      <c r="L22" s="49">
        <v>0</v>
      </c>
      <c r="M22" s="18">
        <v>0</v>
      </c>
      <c r="N22" s="49">
        <v>0</v>
      </c>
      <c r="O22" s="49">
        <f t="shared" si="83"/>
        <v>0</v>
      </c>
      <c r="P22" s="43">
        <v>0</v>
      </c>
      <c r="Q22" s="43">
        <v>0</v>
      </c>
      <c r="R22" s="43">
        <v>0</v>
      </c>
      <c r="S22" s="43">
        <v>0</v>
      </c>
      <c r="T22" s="49">
        <f t="shared" si="84"/>
        <v>0</v>
      </c>
      <c r="U22" s="43">
        <v>0</v>
      </c>
      <c r="V22" s="43">
        <v>0</v>
      </c>
      <c r="W22" s="48">
        <v>0</v>
      </c>
      <c r="X22" s="43">
        <v>0</v>
      </c>
      <c r="Y22" s="49">
        <f t="shared" si="20"/>
        <v>0</v>
      </c>
      <c r="Z22" s="43">
        <v>0</v>
      </c>
      <c r="AA22" s="48">
        <v>0</v>
      </c>
      <c r="AB22" s="48">
        <v>0</v>
      </c>
      <c r="AC22" s="43">
        <v>0</v>
      </c>
      <c r="AD22" s="49">
        <f t="shared" si="49"/>
        <v>0</v>
      </c>
      <c r="AE22" s="43">
        <v>0</v>
      </c>
      <c r="AF22" s="48">
        <v>0</v>
      </c>
      <c r="AG22" s="48">
        <v>0</v>
      </c>
      <c r="AH22" s="48">
        <v>0</v>
      </c>
      <c r="AI22" s="49">
        <f>AL22</f>
        <v>20713</v>
      </c>
      <c r="AJ22" s="43"/>
      <c r="AK22" s="43">
        <v>0</v>
      </c>
      <c r="AL22" s="48">
        <v>20713</v>
      </c>
      <c r="AM22" s="43">
        <v>0</v>
      </c>
      <c r="AN22" s="49">
        <f t="shared" si="85"/>
        <v>0</v>
      </c>
      <c r="AO22" s="43">
        <v>0</v>
      </c>
      <c r="AP22" s="43">
        <v>0</v>
      </c>
      <c r="AQ22" s="43">
        <v>0</v>
      </c>
      <c r="AR22" s="43">
        <v>0</v>
      </c>
      <c r="AS22" s="49">
        <f t="shared" si="76"/>
        <v>0</v>
      </c>
      <c r="AT22" s="43">
        <v>0</v>
      </c>
      <c r="AU22" s="43">
        <v>0</v>
      </c>
      <c r="AV22" s="43">
        <v>0</v>
      </c>
      <c r="AW22" s="43">
        <v>0</v>
      </c>
      <c r="AX22" s="49">
        <f t="shared" si="77"/>
        <v>0</v>
      </c>
      <c r="AY22" s="43">
        <v>0</v>
      </c>
      <c r="AZ22" s="43">
        <v>0</v>
      </c>
      <c r="BA22" s="43">
        <v>0</v>
      </c>
      <c r="BB22" s="43">
        <v>0</v>
      </c>
      <c r="BC22" s="49">
        <f t="shared" si="78"/>
        <v>0</v>
      </c>
      <c r="BD22" s="43">
        <v>0</v>
      </c>
      <c r="BE22" s="43">
        <v>0</v>
      </c>
      <c r="BF22" s="43">
        <v>0</v>
      </c>
      <c r="BG22" s="43">
        <v>0</v>
      </c>
      <c r="BH22" s="49">
        <f t="shared" si="79"/>
        <v>0</v>
      </c>
      <c r="BI22" s="43">
        <v>0</v>
      </c>
      <c r="BJ22" s="43">
        <v>0</v>
      </c>
      <c r="BK22" s="43">
        <v>0</v>
      </c>
      <c r="BL22" s="43">
        <v>0</v>
      </c>
    </row>
    <row r="23" spans="1:64" ht="62.25" customHeight="1" x14ac:dyDescent="0.25">
      <c r="A23" s="45" t="s">
        <v>88</v>
      </c>
      <c r="B23" s="46" t="s">
        <v>133</v>
      </c>
      <c r="C23" s="47" t="s">
        <v>25</v>
      </c>
      <c r="D23" s="47" t="s">
        <v>58</v>
      </c>
      <c r="E23" s="48">
        <f t="shared" si="12"/>
        <v>8731.5</v>
      </c>
      <c r="F23" s="51"/>
      <c r="G23" s="51">
        <f t="shared" si="57"/>
        <v>0</v>
      </c>
      <c r="H23" s="48">
        <f t="shared" si="80"/>
        <v>8644.1</v>
      </c>
      <c r="I23" s="48">
        <f t="shared" si="81"/>
        <v>87.4</v>
      </c>
      <c r="J23" s="49">
        <f t="shared" si="82"/>
        <v>0</v>
      </c>
      <c r="K23" s="49">
        <v>0</v>
      </c>
      <c r="L23" s="49">
        <v>0</v>
      </c>
      <c r="M23" s="18">
        <v>0</v>
      </c>
      <c r="N23" s="49">
        <v>0</v>
      </c>
      <c r="O23" s="49">
        <f t="shared" si="83"/>
        <v>0</v>
      </c>
      <c r="P23" s="43">
        <v>0</v>
      </c>
      <c r="Q23" s="43">
        <v>0</v>
      </c>
      <c r="R23" s="43">
        <v>0</v>
      </c>
      <c r="S23" s="43">
        <v>0</v>
      </c>
      <c r="T23" s="49">
        <f t="shared" si="84"/>
        <v>0</v>
      </c>
      <c r="U23" s="43">
        <v>0</v>
      </c>
      <c r="V23" s="43">
        <v>0</v>
      </c>
      <c r="W23" s="48">
        <v>0</v>
      </c>
      <c r="X23" s="43">
        <v>0</v>
      </c>
      <c r="Y23" s="49">
        <f t="shared" si="20"/>
        <v>0</v>
      </c>
      <c r="Z23" s="43">
        <v>0</v>
      </c>
      <c r="AA23" s="48">
        <v>0</v>
      </c>
      <c r="AB23" s="48">
        <v>0</v>
      </c>
      <c r="AC23" s="43">
        <v>0</v>
      </c>
      <c r="AD23" s="49">
        <f t="shared" si="49"/>
        <v>0</v>
      </c>
      <c r="AE23" s="43">
        <v>0</v>
      </c>
      <c r="AF23" s="48">
        <v>0</v>
      </c>
      <c r="AG23" s="48">
        <v>0</v>
      </c>
      <c r="AH23" s="48">
        <v>0</v>
      </c>
      <c r="AI23" s="49">
        <f>AL23+AM23</f>
        <v>8731.5</v>
      </c>
      <c r="AJ23" s="43"/>
      <c r="AK23" s="43">
        <v>0</v>
      </c>
      <c r="AL23" s="52">
        <v>8644.1</v>
      </c>
      <c r="AM23" s="48">
        <v>87.4</v>
      </c>
      <c r="AN23" s="49">
        <f t="shared" si="85"/>
        <v>0</v>
      </c>
      <c r="AO23" s="43">
        <v>0</v>
      </c>
      <c r="AP23" s="43">
        <v>0</v>
      </c>
      <c r="AQ23" s="43">
        <v>0</v>
      </c>
      <c r="AR23" s="43">
        <v>0</v>
      </c>
      <c r="AS23" s="49">
        <f t="shared" si="76"/>
        <v>0</v>
      </c>
      <c r="AT23" s="43">
        <v>0</v>
      </c>
      <c r="AU23" s="43">
        <v>0</v>
      </c>
      <c r="AV23" s="43">
        <v>0</v>
      </c>
      <c r="AW23" s="43">
        <v>0</v>
      </c>
      <c r="AX23" s="49">
        <f t="shared" si="77"/>
        <v>0</v>
      </c>
      <c r="AY23" s="43">
        <v>0</v>
      </c>
      <c r="AZ23" s="43">
        <v>0</v>
      </c>
      <c r="BA23" s="43">
        <v>0</v>
      </c>
      <c r="BB23" s="43">
        <v>0</v>
      </c>
      <c r="BC23" s="49">
        <f t="shared" si="78"/>
        <v>0</v>
      </c>
      <c r="BD23" s="43">
        <v>0</v>
      </c>
      <c r="BE23" s="43">
        <v>0</v>
      </c>
      <c r="BF23" s="43">
        <v>0</v>
      </c>
      <c r="BG23" s="43">
        <v>0</v>
      </c>
      <c r="BH23" s="49">
        <f t="shared" si="79"/>
        <v>0</v>
      </c>
      <c r="BI23" s="43">
        <v>0</v>
      </c>
      <c r="BJ23" s="43">
        <v>0</v>
      </c>
      <c r="BK23" s="43">
        <v>0</v>
      </c>
      <c r="BL23" s="43">
        <v>0</v>
      </c>
    </row>
    <row r="24" spans="1:64" ht="33" x14ac:dyDescent="0.25">
      <c r="A24" s="45" t="s">
        <v>92</v>
      </c>
      <c r="B24" s="53" t="s">
        <v>93</v>
      </c>
      <c r="C24" s="47" t="s">
        <v>25</v>
      </c>
      <c r="D24" s="47" t="s">
        <v>58</v>
      </c>
      <c r="E24" s="48">
        <f t="shared" si="12"/>
        <v>4902.5</v>
      </c>
      <c r="F24" s="51"/>
      <c r="G24" s="51"/>
      <c r="H24" s="48">
        <f t="shared" si="80"/>
        <v>4853.3999999999996</v>
      </c>
      <c r="I24" s="48">
        <f t="shared" si="81"/>
        <v>49.1</v>
      </c>
      <c r="J24" s="49">
        <f t="shared" ref="J24" si="86">M24</f>
        <v>0</v>
      </c>
      <c r="K24" s="49">
        <v>0</v>
      </c>
      <c r="L24" s="49">
        <v>0</v>
      </c>
      <c r="M24" s="18">
        <v>0</v>
      </c>
      <c r="N24" s="49">
        <v>0</v>
      </c>
      <c r="O24" s="49">
        <f t="shared" ref="O24" si="87">Q24+R24</f>
        <v>0</v>
      </c>
      <c r="P24" s="43">
        <v>0</v>
      </c>
      <c r="Q24" s="43">
        <v>0</v>
      </c>
      <c r="R24" s="43">
        <v>0</v>
      </c>
      <c r="S24" s="43">
        <v>0</v>
      </c>
      <c r="T24" s="49">
        <f t="shared" ref="T24" si="88">V24+W24</f>
        <v>0</v>
      </c>
      <c r="U24" s="43">
        <v>0</v>
      </c>
      <c r="V24" s="43">
        <v>0</v>
      </c>
      <c r="W24" s="48">
        <v>0</v>
      </c>
      <c r="X24" s="43">
        <v>0</v>
      </c>
      <c r="Y24" s="49">
        <f t="shared" si="20"/>
        <v>0</v>
      </c>
      <c r="Z24" s="43">
        <v>0</v>
      </c>
      <c r="AA24" s="48">
        <v>0</v>
      </c>
      <c r="AB24" s="48">
        <v>0</v>
      </c>
      <c r="AC24" s="43">
        <v>0</v>
      </c>
      <c r="AD24" s="49">
        <f t="shared" si="49"/>
        <v>0</v>
      </c>
      <c r="AE24" s="43">
        <v>0</v>
      </c>
      <c r="AF24" s="48">
        <v>0</v>
      </c>
      <c r="AG24" s="48">
        <v>0</v>
      </c>
      <c r="AH24" s="48">
        <v>0</v>
      </c>
      <c r="AI24" s="49">
        <f>AL24+AM24</f>
        <v>4902.5</v>
      </c>
      <c r="AJ24" s="43"/>
      <c r="AK24" s="43">
        <v>0</v>
      </c>
      <c r="AL24" s="52">
        <v>4853.3999999999996</v>
      </c>
      <c r="AM24" s="48">
        <v>49.1</v>
      </c>
      <c r="AN24" s="49">
        <f t="shared" si="85"/>
        <v>0</v>
      </c>
      <c r="AO24" s="43">
        <v>0</v>
      </c>
      <c r="AP24" s="43">
        <v>0</v>
      </c>
      <c r="AQ24" s="43">
        <v>0</v>
      </c>
      <c r="AR24" s="43">
        <v>0</v>
      </c>
      <c r="AS24" s="49">
        <f t="shared" si="76"/>
        <v>0</v>
      </c>
      <c r="AT24" s="43">
        <v>0</v>
      </c>
      <c r="AU24" s="43">
        <v>0</v>
      </c>
      <c r="AV24" s="43">
        <v>0</v>
      </c>
      <c r="AW24" s="43">
        <v>0</v>
      </c>
      <c r="AX24" s="49">
        <f t="shared" si="77"/>
        <v>0</v>
      </c>
      <c r="AY24" s="43">
        <v>0</v>
      </c>
      <c r="AZ24" s="43">
        <v>0</v>
      </c>
      <c r="BA24" s="43">
        <v>0</v>
      </c>
      <c r="BB24" s="43">
        <v>0</v>
      </c>
      <c r="BC24" s="49">
        <f t="shared" si="78"/>
        <v>0</v>
      </c>
      <c r="BD24" s="43">
        <v>0</v>
      </c>
      <c r="BE24" s="43">
        <v>0</v>
      </c>
      <c r="BF24" s="43">
        <v>0</v>
      </c>
      <c r="BG24" s="43">
        <v>0</v>
      </c>
      <c r="BH24" s="49">
        <f t="shared" si="79"/>
        <v>0</v>
      </c>
      <c r="BI24" s="43">
        <v>0</v>
      </c>
      <c r="BJ24" s="43">
        <v>0</v>
      </c>
      <c r="BK24" s="43">
        <v>0</v>
      </c>
      <c r="BL24" s="43">
        <v>0</v>
      </c>
    </row>
    <row r="25" spans="1:64" ht="49.5" x14ac:dyDescent="0.25">
      <c r="A25" s="45" t="s">
        <v>94</v>
      </c>
      <c r="B25" s="53" t="s">
        <v>141</v>
      </c>
      <c r="C25" s="47" t="s">
        <v>25</v>
      </c>
      <c r="D25" s="47" t="s">
        <v>58</v>
      </c>
      <c r="E25" s="48">
        <f t="shared" si="12"/>
        <v>3441.5</v>
      </c>
      <c r="F25" s="51"/>
      <c r="G25" s="51">
        <f t="shared" si="57"/>
        <v>0</v>
      </c>
      <c r="H25" s="48">
        <f t="shared" si="80"/>
        <v>3441.5</v>
      </c>
      <c r="I25" s="48">
        <f t="shared" si="81"/>
        <v>0</v>
      </c>
      <c r="J25" s="49">
        <f t="shared" ref="J25" si="89">M25</f>
        <v>0</v>
      </c>
      <c r="K25" s="49">
        <v>0</v>
      </c>
      <c r="L25" s="49">
        <v>0</v>
      </c>
      <c r="M25" s="18">
        <v>0</v>
      </c>
      <c r="N25" s="49">
        <v>0</v>
      </c>
      <c r="O25" s="49">
        <f t="shared" ref="O25" si="90">Q25+R25</f>
        <v>0</v>
      </c>
      <c r="P25" s="43">
        <v>0</v>
      </c>
      <c r="Q25" s="43">
        <v>0</v>
      </c>
      <c r="R25" s="43">
        <v>0</v>
      </c>
      <c r="S25" s="43">
        <v>0</v>
      </c>
      <c r="T25" s="49">
        <f t="shared" ref="T25" si="91">V25+W25</f>
        <v>0</v>
      </c>
      <c r="U25" s="43">
        <v>0</v>
      </c>
      <c r="V25" s="43">
        <v>0</v>
      </c>
      <c r="W25" s="48">
        <v>0</v>
      </c>
      <c r="X25" s="43">
        <v>0</v>
      </c>
      <c r="Y25" s="49">
        <f t="shared" si="20"/>
        <v>0</v>
      </c>
      <c r="Z25" s="43">
        <v>0</v>
      </c>
      <c r="AA25" s="48">
        <v>0</v>
      </c>
      <c r="AB25" s="48">
        <v>0</v>
      </c>
      <c r="AC25" s="43">
        <v>0</v>
      </c>
      <c r="AD25" s="49">
        <f t="shared" si="49"/>
        <v>0</v>
      </c>
      <c r="AE25" s="43">
        <v>0</v>
      </c>
      <c r="AF25" s="48">
        <v>0</v>
      </c>
      <c r="AG25" s="48">
        <v>0</v>
      </c>
      <c r="AH25" s="48">
        <v>0</v>
      </c>
      <c r="AI25" s="49">
        <v>3441.5</v>
      </c>
      <c r="AJ25" s="43"/>
      <c r="AK25" s="43">
        <v>0</v>
      </c>
      <c r="AL25" s="52">
        <v>3441.5</v>
      </c>
      <c r="AM25" s="43">
        <v>0</v>
      </c>
      <c r="AN25" s="49">
        <f t="shared" si="85"/>
        <v>0</v>
      </c>
      <c r="AO25" s="43">
        <v>0</v>
      </c>
      <c r="AP25" s="43">
        <v>0</v>
      </c>
      <c r="AQ25" s="43">
        <v>0</v>
      </c>
      <c r="AR25" s="43">
        <v>0</v>
      </c>
      <c r="AS25" s="49">
        <f t="shared" si="76"/>
        <v>0</v>
      </c>
      <c r="AT25" s="43">
        <v>0</v>
      </c>
      <c r="AU25" s="43">
        <v>0</v>
      </c>
      <c r="AV25" s="43">
        <v>0</v>
      </c>
      <c r="AW25" s="43">
        <v>0</v>
      </c>
      <c r="AX25" s="49">
        <f t="shared" si="77"/>
        <v>0</v>
      </c>
      <c r="AY25" s="43">
        <v>0</v>
      </c>
      <c r="AZ25" s="43">
        <v>0</v>
      </c>
      <c r="BA25" s="43">
        <v>0</v>
      </c>
      <c r="BB25" s="43">
        <v>0</v>
      </c>
      <c r="BC25" s="49">
        <f t="shared" si="78"/>
        <v>0</v>
      </c>
      <c r="BD25" s="43">
        <v>0</v>
      </c>
      <c r="BE25" s="43">
        <v>0</v>
      </c>
      <c r="BF25" s="43">
        <v>0</v>
      </c>
      <c r="BG25" s="43">
        <v>0</v>
      </c>
      <c r="BH25" s="49">
        <f t="shared" si="79"/>
        <v>0</v>
      </c>
      <c r="BI25" s="43">
        <v>0</v>
      </c>
      <c r="BJ25" s="43">
        <v>0</v>
      </c>
      <c r="BK25" s="43">
        <v>0</v>
      </c>
      <c r="BL25" s="43">
        <v>0</v>
      </c>
    </row>
    <row r="26" spans="1:64" s="50" customFormat="1" ht="16.5" x14ac:dyDescent="0.25">
      <c r="A26" s="76" t="s">
        <v>50</v>
      </c>
      <c r="B26" s="91" t="s">
        <v>52</v>
      </c>
      <c r="C26" s="92"/>
      <c r="D26" s="93"/>
      <c r="E26" s="43">
        <f>E27+E28+E29+E30</f>
        <v>30137.8</v>
      </c>
      <c r="F26" s="43">
        <f t="shared" ref="F26:S26" si="92">F27+F28+F29+F30</f>
        <v>0</v>
      </c>
      <c r="G26" s="43">
        <f t="shared" si="92"/>
        <v>0</v>
      </c>
      <c r="H26" s="43">
        <f>H27+H28+H29+H30</f>
        <v>30137.8</v>
      </c>
      <c r="I26" s="43">
        <f t="shared" si="92"/>
        <v>0</v>
      </c>
      <c r="J26" s="43">
        <f t="shared" si="92"/>
        <v>0</v>
      </c>
      <c r="K26" s="43">
        <f t="shared" si="92"/>
        <v>0</v>
      </c>
      <c r="L26" s="43">
        <f t="shared" si="92"/>
        <v>0</v>
      </c>
      <c r="M26" s="43">
        <f t="shared" si="92"/>
        <v>0</v>
      </c>
      <c r="N26" s="43">
        <f t="shared" si="92"/>
        <v>0</v>
      </c>
      <c r="O26" s="43">
        <f t="shared" si="92"/>
        <v>0</v>
      </c>
      <c r="P26" s="43">
        <f t="shared" si="92"/>
        <v>0</v>
      </c>
      <c r="Q26" s="43">
        <f t="shared" si="92"/>
        <v>0</v>
      </c>
      <c r="R26" s="43">
        <f t="shared" si="92"/>
        <v>0</v>
      </c>
      <c r="S26" s="43">
        <f t="shared" si="92"/>
        <v>0</v>
      </c>
      <c r="T26" s="43">
        <f t="shared" ref="T26" si="93">T27+T28+T29+T30</f>
        <v>0</v>
      </c>
      <c r="U26" s="43">
        <f t="shared" ref="U26" si="94">U27+U28+U29+U30</f>
        <v>0</v>
      </c>
      <c r="V26" s="43">
        <f t="shared" ref="V26" si="95">V27+V28+V29+V30</f>
        <v>0</v>
      </c>
      <c r="W26" s="43">
        <f t="shared" ref="W26" si="96">W27+W28+W29+W30</f>
        <v>0</v>
      </c>
      <c r="X26" s="43">
        <f t="shared" ref="X26" si="97">X27+X28+X29+X30</f>
        <v>0</v>
      </c>
      <c r="Y26" s="43">
        <f t="shared" ref="Y26" si="98">Y27+Y28+Y29+Y30</f>
        <v>0</v>
      </c>
      <c r="Z26" s="43">
        <f t="shared" ref="Z26" si="99">Z27+Z28+Z29+Z30</f>
        <v>0</v>
      </c>
      <c r="AA26" s="43">
        <f t="shared" ref="AA26" si="100">AA27+AA28+AA29+AA30</f>
        <v>0</v>
      </c>
      <c r="AB26" s="43">
        <f t="shared" ref="AB26" si="101">AB27+AB28+AB29+AB30</f>
        <v>0</v>
      </c>
      <c r="AC26" s="43">
        <f t="shared" ref="AC26" si="102">AC27+AC28+AC29+AC30</f>
        <v>0</v>
      </c>
      <c r="AD26" s="43">
        <f t="shared" ref="AD26" si="103">AD27+AD28+AD29+AD30</f>
        <v>24243.3</v>
      </c>
      <c r="AE26" s="43">
        <f t="shared" ref="AE26" si="104">AE27+AE28+AE29+AE30</f>
        <v>0</v>
      </c>
      <c r="AF26" s="43">
        <f t="shared" ref="AF26:AG26" si="105">AF27+AF28+AF29+AF30</f>
        <v>0</v>
      </c>
      <c r="AG26" s="43">
        <f t="shared" si="105"/>
        <v>24243.3</v>
      </c>
      <c r="AH26" s="43">
        <f t="shared" ref="AH26" si="106">AH27+AH28+AH29+AH30</f>
        <v>0</v>
      </c>
      <c r="AI26" s="43">
        <f t="shared" ref="AI26" si="107">AI27+AI28+AI29+AI30</f>
        <v>5894.5</v>
      </c>
      <c r="AJ26" s="43">
        <f t="shared" ref="AJ26" si="108">AJ27+AJ28+AJ29+AJ30</f>
        <v>0</v>
      </c>
      <c r="AK26" s="43">
        <f t="shared" ref="AK26" si="109">AK27+AK28+AK29+AK30</f>
        <v>0</v>
      </c>
      <c r="AL26" s="43">
        <f t="shared" ref="AL26" si="110">AL27+AL28+AL29+AL30</f>
        <v>5894.5</v>
      </c>
      <c r="AM26" s="43">
        <f t="shared" ref="AM26" si="111">AM27+AM28+AM29+AM30</f>
        <v>0</v>
      </c>
      <c r="AN26" s="43">
        <f t="shared" ref="AN26" si="112">AN27+AN28+AN29+AN30</f>
        <v>0</v>
      </c>
      <c r="AO26" s="43">
        <f t="shared" ref="AO26" si="113">AO27+AO28+AO29+AO30</f>
        <v>0</v>
      </c>
      <c r="AP26" s="43">
        <f t="shared" ref="AP26" si="114">AP27+AP28+AP29+AP30</f>
        <v>0</v>
      </c>
      <c r="AQ26" s="43">
        <f t="shared" ref="AQ26" si="115">AQ27+AQ28+AQ29+AQ30</f>
        <v>0</v>
      </c>
      <c r="AR26" s="43">
        <f t="shared" ref="AR26" si="116">AR27+AR28+AR29+AR30</f>
        <v>0</v>
      </c>
      <c r="AS26" s="43">
        <f t="shared" ref="AS26" si="117">AS27+AS28+AS29+AS30</f>
        <v>0</v>
      </c>
      <c r="AT26" s="43">
        <f t="shared" ref="AT26:AU26" si="118">AT27+AT28+AT29+AT30</f>
        <v>0</v>
      </c>
      <c r="AU26" s="43">
        <f t="shared" si="118"/>
        <v>0</v>
      </c>
      <c r="AV26" s="43">
        <f t="shared" ref="AV26" si="119">AV27+AV28+AV29+AV30</f>
        <v>0</v>
      </c>
      <c r="AW26" s="43">
        <f t="shared" ref="AW26" si="120">AW27+AW28+AW29+AW30</f>
        <v>0</v>
      </c>
      <c r="AX26" s="43">
        <f t="shared" ref="AX26" si="121">AX27+AX28+AX29+AX30</f>
        <v>0</v>
      </c>
      <c r="AY26" s="43">
        <f t="shared" ref="AY26" si="122">AY27+AY28+AY29+AY30</f>
        <v>0</v>
      </c>
      <c r="AZ26" s="43">
        <f t="shared" ref="AZ26" si="123">AZ27+AZ28+AZ29+AZ30</f>
        <v>0</v>
      </c>
      <c r="BA26" s="43">
        <f t="shared" ref="BA26" si="124">BA27+BA28+BA29+BA30</f>
        <v>0</v>
      </c>
      <c r="BB26" s="43">
        <f t="shared" ref="BB26" si="125">BB27+BB28+BB29+BB30</f>
        <v>0</v>
      </c>
      <c r="BC26" s="43">
        <f t="shared" ref="BC26" si="126">BC27+BC28+BC29+BC30</f>
        <v>0</v>
      </c>
      <c r="BD26" s="43">
        <f t="shared" ref="BD26" si="127">BD27+BD28+BD29+BD30</f>
        <v>0</v>
      </c>
      <c r="BE26" s="43">
        <f t="shared" ref="BE26" si="128">BE27+BE28+BE29+BE30</f>
        <v>0</v>
      </c>
      <c r="BF26" s="43">
        <f t="shared" ref="BF26" si="129">BF27+BF28+BF29+BF30</f>
        <v>0</v>
      </c>
      <c r="BG26" s="43">
        <f t="shared" ref="BG26" si="130">BG27+BG28+BG29+BG30</f>
        <v>0</v>
      </c>
      <c r="BH26" s="43">
        <f t="shared" ref="BH26:BI26" si="131">BH27+BH28+BH29+BH30</f>
        <v>0</v>
      </c>
      <c r="BI26" s="43">
        <f t="shared" si="131"/>
        <v>0</v>
      </c>
      <c r="BJ26" s="43">
        <f t="shared" ref="BJ26" si="132">BJ27+BJ28+BJ29+BJ30</f>
        <v>0</v>
      </c>
      <c r="BK26" s="43">
        <f t="shared" ref="BK26" si="133">BK27+BK28+BK29+BK30</f>
        <v>0</v>
      </c>
      <c r="BL26" s="43">
        <f t="shared" ref="BL26" si="134">BL27+BL28+BL29+BL30</f>
        <v>0</v>
      </c>
    </row>
    <row r="27" spans="1:64" ht="49.5" x14ac:dyDescent="0.25">
      <c r="A27" s="45" t="s">
        <v>51</v>
      </c>
      <c r="B27" s="46" t="s">
        <v>53</v>
      </c>
      <c r="C27" s="47" t="s">
        <v>25</v>
      </c>
      <c r="D27" s="47" t="s">
        <v>54</v>
      </c>
      <c r="E27" s="48">
        <f t="shared" ref="E27" si="135">J27+O27+T27+Y27+AD27+AI27+AN27+AS27+AX27</f>
        <v>6809.5</v>
      </c>
      <c r="F27" s="48">
        <f t="shared" ref="F27" si="136">K27+P27+U27+Z27+AE27+AJ27+AO27+AT27+AY27</f>
        <v>0</v>
      </c>
      <c r="G27" s="48">
        <f t="shared" ref="G27:G28" si="137">L27+Q27+V27+AA27+AF27+AK27+AP27+AU27+AZ27+BE27+BJ27</f>
        <v>0</v>
      </c>
      <c r="H27" s="48">
        <f t="shared" ref="H27:H28" si="138">M27+R27+W27+AB27+AG27+AL27+AQ27+AV27+BA27+BF27+BK27</f>
        <v>6809.5</v>
      </c>
      <c r="I27" s="48">
        <f t="shared" ref="I27:I28" si="139">N27+S27+X27+AC27+AH27+AM27+AR27+AW27+BB27+BG27+BL27</f>
        <v>0</v>
      </c>
      <c r="J27" s="49">
        <f t="shared" ref="J27" si="140">M27</f>
        <v>0</v>
      </c>
      <c r="K27" s="49">
        <v>0</v>
      </c>
      <c r="L27" s="49">
        <v>0</v>
      </c>
      <c r="M27" s="18">
        <v>0</v>
      </c>
      <c r="N27" s="49">
        <v>0</v>
      </c>
      <c r="O27" s="49">
        <f t="shared" ref="O27" si="141">Q27+R27</f>
        <v>0</v>
      </c>
      <c r="P27" s="43">
        <v>0</v>
      </c>
      <c r="Q27" s="43">
        <v>0</v>
      </c>
      <c r="R27" s="43">
        <v>0</v>
      </c>
      <c r="S27" s="43">
        <v>0</v>
      </c>
      <c r="T27" s="49">
        <f t="shared" ref="T27" si="142">V27+W27</f>
        <v>0</v>
      </c>
      <c r="U27" s="43">
        <v>0</v>
      </c>
      <c r="V27" s="43">
        <v>0</v>
      </c>
      <c r="W27" s="48">
        <v>0</v>
      </c>
      <c r="X27" s="43">
        <v>0</v>
      </c>
      <c r="Y27" s="49">
        <f>AA27+AB27</f>
        <v>0</v>
      </c>
      <c r="Z27" s="43">
        <v>0</v>
      </c>
      <c r="AA27" s="48">
        <v>0</v>
      </c>
      <c r="AB27" s="48">
        <v>0</v>
      </c>
      <c r="AC27" s="43">
        <v>0</v>
      </c>
      <c r="AD27" s="49">
        <f t="shared" ref="AD27" si="143">AF27+AG27</f>
        <v>6809.5</v>
      </c>
      <c r="AE27" s="43">
        <v>0</v>
      </c>
      <c r="AF27" s="48">
        <v>0</v>
      </c>
      <c r="AG27" s="48">
        <f>5674.6+1134.9</f>
        <v>6809.5</v>
      </c>
      <c r="AH27" s="43">
        <v>0</v>
      </c>
      <c r="AI27" s="54">
        <f t="shared" ref="AI27" si="144">AK27+AL27</f>
        <v>0</v>
      </c>
      <c r="AJ27" s="55">
        <v>0</v>
      </c>
      <c r="AK27" s="55">
        <v>0</v>
      </c>
      <c r="AL27" s="55">
        <v>0</v>
      </c>
      <c r="AM27" s="43">
        <v>0</v>
      </c>
      <c r="AN27" s="49">
        <f t="shared" ref="AN27" si="145">AP27+AQ27</f>
        <v>0</v>
      </c>
      <c r="AO27" s="43">
        <v>0</v>
      </c>
      <c r="AP27" s="43">
        <v>0</v>
      </c>
      <c r="AQ27" s="43">
        <v>0</v>
      </c>
      <c r="AR27" s="43">
        <v>0</v>
      </c>
      <c r="AS27" s="49">
        <f t="shared" ref="AS27" si="146">AU27+AV27</f>
        <v>0</v>
      </c>
      <c r="AT27" s="43">
        <v>0</v>
      </c>
      <c r="AU27" s="43">
        <v>0</v>
      </c>
      <c r="AV27" s="43">
        <v>0</v>
      </c>
      <c r="AW27" s="43">
        <v>0</v>
      </c>
      <c r="AX27" s="49">
        <f t="shared" ref="AX27" si="147">AZ27+BA27</f>
        <v>0</v>
      </c>
      <c r="AY27" s="43">
        <v>0</v>
      </c>
      <c r="AZ27" s="43">
        <v>0</v>
      </c>
      <c r="BA27" s="43">
        <v>0</v>
      </c>
      <c r="BB27" s="43">
        <v>0</v>
      </c>
      <c r="BC27" s="49">
        <f t="shared" ref="BC27" si="148">BE27+BF27</f>
        <v>0</v>
      </c>
      <c r="BD27" s="43">
        <v>0</v>
      </c>
      <c r="BE27" s="43">
        <v>0</v>
      </c>
      <c r="BF27" s="43">
        <v>0</v>
      </c>
      <c r="BG27" s="43">
        <v>0</v>
      </c>
      <c r="BH27" s="49">
        <f t="shared" ref="BH27" si="149">BJ27+BK27</f>
        <v>0</v>
      </c>
      <c r="BI27" s="43">
        <v>0</v>
      </c>
      <c r="BJ27" s="43">
        <v>0</v>
      </c>
      <c r="BK27" s="43">
        <v>0</v>
      </c>
      <c r="BL27" s="43">
        <v>0</v>
      </c>
    </row>
    <row r="28" spans="1:64" ht="49.5" x14ac:dyDescent="0.25">
      <c r="A28" s="45" t="s">
        <v>60</v>
      </c>
      <c r="B28" s="46" t="s">
        <v>68</v>
      </c>
      <c r="C28" s="47" t="s">
        <v>25</v>
      </c>
      <c r="D28" s="47" t="s">
        <v>54</v>
      </c>
      <c r="E28" s="48">
        <f t="shared" ref="E28" si="150">J28+O28+T28+Y28+AD28+AI28+AN28+AS28+AX28</f>
        <v>5894.5</v>
      </c>
      <c r="F28" s="48">
        <f t="shared" ref="F28" si="151">K28+P28+U28+Z28+AE28+AJ28+AO28+AT28+AY28</f>
        <v>0</v>
      </c>
      <c r="G28" s="48">
        <f t="shared" si="137"/>
        <v>0</v>
      </c>
      <c r="H28" s="48">
        <f t="shared" si="138"/>
        <v>5894.5</v>
      </c>
      <c r="I28" s="48">
        <f t="shared" si="139"/>
        <v>0</v>
      </c>
      <c r="J28" s="49">
        <f t="shared" ref="J28" si="152">M28</f>
        <v>0</v>
      </c>
      <c r="K28" s="49">
        <v>0</v>
      </c>
      <c r="L28" s="49">
        <v>0</v>
      </c>
      <c r="M28" s="18">
        <v>0</v>
      </c>
      <c r="N28" s="49">
        <v>0</v>
      </c>
      <c r="O28" s="49">
        <f t="shared" ref="O28" si="153">Q28+R28</f>
        <v>0</v>
      </c>
      <c r="P28" s="43">
        <v>0</v>
      </c>
      <c r="Q28" s="43">
        <v>0</v>
      </c>
      <c r="R28" s="43">
        <v>0</v>
      </c>
      <c r="S28" s="43">
        <v>0</v>
      </c>
      <c r="T28" s="49">
        <f t="shared" ref="T28" si="154">V28+W28</f>
        <v>0</v>
      </c>
      <c r="U28" s="43">
        <v>0</v>
      </c>
      <c r="V28" s="43">
        <v>0</v>
      </c>
      <c r="W28" s="48">
        <v>0</v>
      </c>
      <c r="X28" s="43">
        <v>0</v>
      </c>
      <c r="Y28" s="49">
        <f>AA28+AB28</f>
        <v>0</v>
      </c>
      <c r="Z28" s="43">
        <v>0</v>
      </c>
      <c r="AA28" s="48">
        <v>0</v>
      </c>
      <c r="AB28" s="48">
        <v>0</v>
      </c>
      <c r="AC28" s="43">
        <v>0</v>
      </c>
      <c r="AD28" s="49">
        <f t="shared" ref="AD28" si="155">AF28+AG28</f>
        <v>5894.5</v>
      </c>
      <c r="AE28" s="43">
        <v>0</v>
      </c>
      <c r="AF28" s="48">
        <v>0</v>
      </c>
      <c r="AG28" s="48">
        <v>5894.5</v>
      </c>
      <c r="AH28" s="43">
        <v>0</v>
      </c>
      <c r="AI28" s="54">
        <f t="shared" ref="AI28" si="156">AK28+AL28</f>
        <v>0</v>
      </c>
      <c r="AJ28" s="55">
        <v>0</v>
      </c>
      <c r="AK28" s="55">
        <v>0</v>
      </c>
      <c r="AL28" s="55">
        <v>0</v>
      </c>
      <c r="AM28" s="43">
        <v>0</v>
      </c>
      <c r="AN28" s="49">
        <f t="shared" ref="AN28" si="157">AP28+AQ28</f>
        <v>0</v>
      </c>
      <c r="AO28" s="43">
        <v>0</v>
      </c>
      <c r="AP28" s="43">
        <v>0</v>
      </c>
      <c r="AQ28" s="43">
        <v>0</v>
      </c>
      <c r="AR28" s="43">
        <v>0</v>
      </c>
      <c r="AS28" s="49">
        <f t="shared" ref="AS28" si="158">AU28+AV28</f>
        <v>0</v>
      </c>
      <c r="AT28" s="43">
        <v>0</v>
      </c>
      <c r="AU28" s="43">
        <v>0</v>
      </c>
      <c r="AV28" s="43">
        <v>0</v>
      </c>
      <c r="AW28" s="43">
        <v>0</v>
      </c>
      <c r="AX28" s="49">
        <f t="shared" ref="AX28" si="159">AZ28+BA28</f>
        <v>0</v>
      </c>
      <c r="AY28" s="43">
        <v>0</v>
      </c>
      <c r="AZ28" s="43">
        <v>0</v>
      </c>
      <c r="BA28" s="43">
        <v>0</v>
      </c>
      <c r="BB28" s="43">
        <v>0</v>
      </c>
      <c r="BC28" s="49">
        <f t="shared" ref="BC28" si="160">BE28+BF28</f>
        <v>0</v>
      </c>
      <c r="BD28" s="43">
        <v>0</v>
      </c>
      <c r="BE28" s="43">
        <v>0</v>
      </c>
      <c r="BF28" s="43">
        <v>0</v>
      </c>
      <c r="BG28" s="43">
        <v>0</v>
      </c>
      <c r="BH28" s="49">
        <f t="shared" ref="BH28" si="161">BJ28+BK28</f>
        <v>0</v>
      </c>
      <c r="BI28" s="43">
        <v>0</v>
      </c>
      <c r="BJ28" s="43">
        <v>0</v>
      </c>
      <c r="BK28" s="43">
        <v>0</v>
      </c>
      <c r="BL28" s="43">
        <v>0</v>
      </c>
    </row>
    <row r="29" spans="1:64" ht="49.5" x14ac:dyDescent="0.25">
      <c r="A29" s="45" t="s">
        <v>77</v>
      </c>
      <c r="B29" s="46" t="s">
        <v>78</v>
      </c>
      <c r="C29" s="47" t="s">
        <v>25</v>
      </c>
      <c r="D29" s="47" t="s">
        <v>54</v>
      </c>
      <c r="E29" s="48">
        <f t="shared" ref="E29" si="162">J29+O29+T29+Y29+AD29+AI29+AN29+AS29+AX29</f>
        <v>11539.3</v>
      </c>
      <c r="F29" s="48">
        <f t="shared" ref="F29" si="163">K29+P29+U29+Z29+AE29+AJ29+AO29+AT29+AY29</f>
        <v>0</v>
      </c>
      <c r="G29" s="48">
        <f t="shared" ref="G29:G30" si="164">L29+Q29+V29+AA29+AF29+AK29+AP29+AU29+AZ29+BE29+BJ29</f>
        <v>0</v>
      </c>
      <c r="H29" s="48">
        <f t="shared" ref="H29:H30" si="165">M29+R29+W29+AB29+AG29+AL29+AQ29+AV29+BA29+BF29+BK29</f>
        <v>11539.3</v>
      </c>
      <c r="I29" s="48">
        <f t="shared" ref="I29:I30" si="166">N29+S29+X29+AC29+AH29+AM29+AR29+AW29+BB29+BG29+BL29</f>
        <v>0</v>
      </c>
      <c r="J29" s="49">
        <f t="shared" ref="J29" si="167">M29</f>
        <v>0</v>
      </c>
      <c r="K29" s="49">
        <v>0</v>
      </c>
      <c r="L29" s="49">
        <v>0</v>
      </c>
      <c r="M29" s="18">
        <v>0</v>
      </c>
      <c r="N29" s="49">
        <v>0</v>
      </c>
      <c r="O29" s="49">
        <f t="shared" ref="O29" si="168">Q29+R29</f>
        <v>0</v>
      </c>
      <c r="P29" s="43">
        <v>0</v>
      </c>
      <c r="Q29" s="43">
        <v>0</v>
      </c>
      <c r="R29" s="43">
        <v>0</v>
      </c>
      <c r="S29" s="43">
        <v>0</v>
      </c>
      <c r="T29" s="49">
        <f t="shared" ref="T29" si="169">V29+W29</f>
        <v>0</v>
      </c>
      <c r="U29" s="43">
        <v>0</v>
      </c>
      <c r="V29" s="43">
        <v>0</v>
      </c>
      <c r="W29" s="48">
        <v>0</v>
      </c>
      <c r="X29" s="43">
        <v>0</v>
      </c>
      <c r="Y29" s="49">
        <f>AA29+AB29</f>
        <v>0</v>
      </c>
      <c r="Z29" s="43">
        <v>0</v>
      </c>
      <c r="AA29" s="48">
        <v>0</v>
      </c>
      <c r="AB29" s="48">
        <v>0</v>
      </c>
      <c r="AC29" s="43">
        <v>0</v>
      </c>
      <c r="AD29" s="49">
        <f t="shared" ref="AD29" si="170">AF29+AG29</f>
        <v>11539.3</v>
      </c>
      <c r="AE29" s="43">
        <v>0</v>
      </c>
      <c r="AF29" s="48">
        <v>0</v>
      </c>
      <c r="AG29" s="48">
        <v>11539.3</v>
      </c>
      <c r="AH29" s="43">
        <v>0</v>
      </c>
      <c r="AI29" s="54">
        <f t="shared" ref="AI29" si="171">AK29+AL29</f>
        <v>0</v>
      </c>
      <c r="AJ29" s="55">
        <v>0</v>
      </c>
      <c r="AK29" s="55">
        <v>0</v>
      </c>
      <c r="AL29" s="55">
        <v>0</v>
      </c>
      <c r="AM29" s="43">
        <v>0</v>
      </c>
      <c r="AN29" s="49">
        <f t="shared" ref="AN29" si="172">AP29+AQ29</f>
        <v>0</v>
      </c>
      <c r="AO29" s="43">
        <v>0</v>
      </c>
      <c r="AP29" s="43">
        <v>0</v>
      </c>
      <c r="AQ29" s="43">
        <v>0</v>
      </c>
      <c r="AR29" s="43">
        <v>0</v>
      </c>
      <c r="AS29" s="49">
        <f t="shared" ref="AS29" si="173">AU29+AV29</f>
        <v>0</v>
      </c>
      <c r="AT29" s="43">
        <v>0</v>
      </c>
      <c r="AU29" s="43">
        <v>0</v>
      </c>
      <c r="AV29" s="43">
        <v>0</v>
      </c>
      <c r="AW29" s="43">
        <v>0</v>
      </c>
      <c r="AX29" s="49">
        <f t="shared" ref="AX29" si="174">AZ29+BA29</f>
        <v>0</v>
      </c>
      <c r="AY29" s="43">
        <v>0</v>
      </c>
      <c r="AZ29" s="43">
        <v>0</v>
      </c>
      <c r="BA29" s="43">
        <v>0</v>
      </c>
      <c r="BB29" s="43">
        <v>0</v>
      </c>
      <c r="BC29" s="49">
        <f t="shared" ref="BC29" si="175">BE29+BF29</f>
        <v>0</v>
      </c>
      <c r="BD29" s="43">
        <v>0</v>
      </c>
      <c r="BE29" s="43">
        <v>0</v>
      </c>
      <c r="BF29" s="43">
        <v>0</v>
      </c>
      <c r="BG29" s="43">
        <v>0</v>
      </c>
      <c r="BH29" s="49">
        <f t="shared" ref="BH29" si="176">BJ29+BK29</f>
        <v>0</v>
      </c>
      <c r="BI29" s="43">
        <v>0</v>
      </c>
      <c r="BJ29" s="43">
        <v>0</v>
      </c>
      <c r="BK29" s="43">
        <v>0</v>
      </c>
      <c r="BL29" s="43">
        <v>0</v>
      </c>
    </row>
    <row r="30" spans="1:64" ht="65.25" customHeight="1" x14ac:dyDescent="0.25">
      <c r="A30" s="45" t="s">
        <v>84</v>
      </c>
      <c r="B30" s="46" t="s">
        <v>85</v>
      </c>
      <c r="C30" s="47" t="s">
        <v>25</v>
      </c>
      <c r="D30" s="47" t="s">
        <v>54</v>
      </c>
      <c r="E30" s="51">
        <f>H30</f>
        <v>5894.5</v>
      </c>
      <c r="F30" s="56"/>
      <c r="G30" s="48">
        <f t="shared" si="164"/>
        <v>0</v>
      </c>
      <c r="H30" s="48">
        <f t="shared" si="165"/>
        <v>5894.5</v>
      </c>
      <c r="I30" s="48">
        <f t="shared" si="166"/>
        <v>0</v>
      </c>
      <c r="J30" s="49">
        <f t="shared" ref="J30" si="177">M30</f>
        <v>0</v>
      </c>
      <c r="K30" s="49">
        <v>0</v>
      </c>
      <c r="L30" s="49">
        <v>0</v>
      </c>
      <c r="M30" s="18">
        <v>0</v>
      </c>
      <c r="N30" s="49">
        <v>0</v>
      </c>
      <c r="O30" s="49">
        <f t="shared" ref="O30" si="178">Q30+R30</f>
        <v>0</v>
      </c>
      <c r="P30" s="43">
        <v>0</v>
      </c>
      <c r="Q30" s="43">
        <v>0</v>
      </c>
      <c r="R30" s="43">
        <v>0</v>
      </c>
      <c r="S30" s="43">
        <v>0</v>
      </c>
      <c r="T30" s="49">
        <f t="shared" ref="T30" si="179">V30+W30</f>
        <v>0</v>
      </c>
      <c r="U30" s="43">
        <v>0</v>
      </c>
      <c r="V30" s="43">
        <v>0</v>
      </c>
      <c r="W30" s="48">
        <v>0</v>
      </c>
      <c r="X30" s="43">
        <v>0</v>
      </c>
      <c r="Y30" s="49">
        <f>AA30+AB30</f>
        <v>0</v>
      </c>
      <c r="Z30" s="43">
        <v>0</v>
      </c>
      <c r="AA30" s="48">
        <v>0</v>
      </c>
      <c r="AB30" s="48">
        <v>0</v>
      </c>
      <c r="AC30" s="43">
        <v>0</v>
      </c>
      <c r="AD30" s="49">
        <f>AF30+AG30+AH30</f>
        <v>0</v>
      </c>
      <c r="AE30" s="43"/>
      <c r="AF30" s="48">
        <v>0</v>
      </c>
      <c r="AG30" s="48">
        <v>0</v>
      </c>
      <c r="AH30" s="43">
        <v>0</v>
      </c>
      <c r="AI30" s="54">
        <f>AL30</f>
        <v>5894.5</v>
      </c>
      <c r="AJ30" s="55"/>
      <c r="AK30" s="55">
        <v>0</v>
      </c>
      <c r="AL30" s="56">
        <v>5894.5</v>
      </c>
      <c r="AM30" s="43">
        <v>0</v>
      </c>
      <c r="AN30" s="49">
        <f t="shared" ref="AN30" si="180">AP30+AQ30</f>
        <v>0</v>
      </c>
      <c r="AO30" s="43">
        <v>0</v>
      </c>
      <c r="AP30" s="43">
        <v>0</v>
      </c>
      <c r="AQ30" s="43">
        <v>0</v>
      </c>
      <c r="AR30" s="43">
        <v>0</v>
      </c>
      <c r="AS30" s="49">
        <f t="shared" ref="AS30" si="181">AU30+AV30</f>
        <v>0</v>
      </c>
      <c r="AT30" s="43">
        <v>0</v>
      </c>
      <c r="AU30" s="43">
        <v>0</v>
      </c>
      <c r="AV30" s="43">
        <v>0</v>
      </c>
      <c r="AW30" s="43">
        <v>0</v>
      </c>
      <c r="AX30" s="49">
        <f t="shared" ref="AX30" si="182">AZ30+BA30</f>
        <v>0</v>
      </c>
      <c r="AY30" s="43">
        <v>0</v>
      </c>
      <c r="AZ30" s="43">
        <v>0</v>
      </c>
      <c r="BA30" s="43">
        <v>0</v>
      </c>
      <c r="BB30" s="43">
        <v>0</v>
      </c>
      <c r="BC30" s="49">
        <f t="shared" ref="BC30" si="183">BE30+BF30</f>
        <v>0</v>
      </c>
      <c r="BD30" s="43">
        <v>0</v>
      </c>
      <c r="BE30" s="43">
        <v>0</v>
      </c>
      <c r="BF30" s="43">
        <v>0</v>
      </c>
      <c r="BG30" s="43">
        <v>0</v>
      </c>
      <c r="BH30" s="49">
        <f t="shared" ref="BH30" si="184">BJ30+BK30</f>
        <v>0</v>
      </c>
      <c r="BI30" s="43">
        <v>0</v>
      </c>
      <c r="BJ30" s="43">
        <v>0</v>
      </c>
      <c r="BK30" s="43">
        <v>0</v>
      </c>
      <c r="BL30" s="43">
        <v>0</v>
      </c>
    </row>
    <row r="31" spans="1:64" s="50" customFormat="1" ht="27" customHeight="1" x14ac:dyDescent="0.25">
      <c r="A31" s="76" t="s">
        <v>61</v>
      </c>
      <c r="B31" s="91" t="s">
        <v>63</v>
      </c>
      <c r="C31" s="92"/>
      <c r="D31" s="93"/>
      <c r="E31" s="43">
        <f>SUM(E32:F36)</f>
        <v>195607.5</v>
      </c>
      <c r="F31" s="43">
        <f t="shared" ref="F31" si="185">SUM(F32:F34)</f>
        <v>0</v>
      </c>
      <c r="G31" s="43">
        <f t="shared" ref="G31:AL31" si="186">SUM(G32:G36)</f>
        <v>0</v>
      </c>
      <c r="H31" s="43">
        <f t="shared" si="186"/>
        <v>193651.19999999998</v>
      </c>
      <c r="I31" s="43">
        <f t="shared" si="186"/>
        <v>1956.3000000000002</v>
      </c>
      <c r="J31" s="43">
        <f t="shared" si="186"/>
        <v>0</v>
      </c>
      <c r="K31" s="43">
        <f t="shared" si="186"/>
        <v>0</v>
      </c>
      <c r="L31" s="43">
        <f t="shared" si="186"/>
        <v>0</v>
      </c>
      <c r="M31" s="43">
        <f t="shared" si="186"/>
        <v>0</v>
      </c>
      <c r="N31" s="43">
        <f t="shared" si="186"/>
        <v>0</v>
      </c>
      <c r="O31" s="43">
        <f t="shared" si="186"/>
        <v>0</v>
      </c>
      <c r="P31" s="43">
        <f t="shared" si="186"/>
        <v>0</v>
      </c>
      <c r="Q31" s="43">
        <f t="shared" si="186"/>
        <v>0</v>
      </c>
      <c r="R31" s="43">
        <f t="shared" si="186"/>
        <v>0</v>
      </c>
      <c r="S31" s="43">
        <f t="shared" si="186"/>
        <v>0</v>
      </c>
      <c r="T31" s="43">
        <f t="shared" si="186"/>
        <v>0</v>
      </c>
      <c r="U31" s="43">
        <f t="shared" si="186"/>
        <v>0</v>
      </c>
      <c r="V31" s="43">
        <f t="shared" si="186"/>
        <v>0</v>
      </c>
      <c r="W31" s="43">
        <f t="shared" si="186"/>
        <v>0</v>
      </c>
      <c r="X31" s="43">
        <f t="shared" si="186"/>
        <v>0</v>
      </c>
      <c r="Y31" s="43">
        <f t="shared" si="186"/>
        <v>0</v>
      </c>
      <c r="Z31" s="43">
        <f t="shared" si="186"/>
        <v>0</v>
      </c>
      <c r="AA31" s="43">
        <f t="shared" si="186"/>
        <v>0</v>
      </c>
      <c r="AB31" s="43">
        <f t="shared" si="186"/>
        <v>0</v>
      </c>
      <c r="AC31" s="43">
        <f t="shared" si="186"/>
        <v>0</v>
      </c>
      <c r="AD31" s="43">
        <f t="shared" si="186"/>
        <v>71761.7</v>
      </c>
      <c r="AE31" s="43">
        <f t="shared" si="186"/>
        <v>0</v>
      </c>
      <c r="AF31" s="43">
        <f t="shared" si="186"/>
        <v>0</v>
      </c>
      <c r="AG31" s="43">
        <f t="shared" si="186"/>
        <v>71044</v>
      </c>
      <c r="AH31" s="43">
        <f t="shared" si="186"/>
        <v>717.7</v>
      </c>
      <c r="AI31" s="43">
        <f t="shared" si="186"/>
        <v>123845.8</v>
      </c>
      <c r="AJ31" s="43">
        <f t="shared" si="186"/>
        <v>0</v>
      </c>
      <c r="AK31" s="43">
        <f t="shared" si="186"/>
        <v>0</v>
      </c>
      <c r="AL31" s="43">
        <f t="shared" si="186"/>
        <v>122607.20000000001</v>
      </c>
      <c r="AM31" s="43">
        <f t="shared" ref="AM31:BL31" si="187">SUM(AM32:AM36)</f>
        <v>1238.5999999999999</v>
      </c>
      <c r="AN31" s="43">
        <f t="shared" si="187"/>
        <v>0</v>
      </c>
      <c r="AO31" s="43">
        <f t="shared" si="187"/>
        <v>0</v>
      </c>
      <c r="AP31" s="43">
        <f t="shared" si="187"/>
        <v>0</v>
      </c>
      <c r="AQ31" s="43">
        <f t="shared" si="187"/>
        <v>0</v>
      </c>
      <c r="AR31" s="43">
        <f t="shared" si="187"/>
        <v>0</v>
      </c>
      <c r="AS31" s="43">
        <f t="shared" si="187"/>
        <v>0</v>
      </c>
      <c r="AT31" s="43">
        <f t="shared" si="187"/>
        <v>0</v>
      </c>
      <c r="AU31" s="43">
        <f t="shared" si="187"/>
        <v>0</v>
      </c>
      <c r="AV31" s="43">
        <f t="shared" si="187"/>
        <v>0</v>
      </c>
      <c r="AW31" s="43">
        <f t="shared" si="187"/>
        <v>0</v>
      </c>
      <c r="AX31" s="43">
        <f t="shared" si="187"/>
        <v>0</v>
      </c>
      <c r="AY31" s="43">
        <f t="shared" si="187"/>
        <v>0</v>
      </c>
      <c r="AZ31" s="43">
        <f t="shared" si="187"/>
        <v>0</v>
      </c>
      <c r="BA31" s="43">
        <f t="shared" si="187"/>
        <v>0</v>
      </c>
      <c r="BB31" s="43">
        <f t="shared" si="187"/>
        <v>0</v>
      </c>
      <c r="BC31" s="43">
        <f t="shared" si="187"/>
        <v>0</v>
      </c>
      <c r="BD31" s="43">
        <f t="shared" si="187"/>
        <v>0</v>
      </c>
      <c r="BE31" s="43">
        <f t="shared" si="187"/>
        <v>0</v>
      </c>
      <c r="BF31" s="43">
        <f t="shared" si="187"/>
        <v>0</v>
      </c>
      <c r="BG31" s="43">
        <f t="shared" si="187"/>
        <v>0</v>
      </c>
      <c r="BH31" s="43">
        <f t="shared" si="187"/>
        <v>0</v>
      </c>
      <c r="BI31" s="43">
        <f t="shared" si="187"/>
        <v>0</v>
      </c>
      <c r="BJ31" s="43">
        <f t="shared" si="187"/>
        <v>0</v>
      </c>
      <c r="BK31" s="43">
        <f t="shared" si="187"/>
        <v>0</v>
      </c>
      <c r="BL31" s="43">
        <f t="shared" si="187"/>
        <v>0</v>
      </c>
    </row>
    <row r="32" spans="1:64" ht="49.5" x14ac:dyDescent="0.25">
      <c r="A32" s="45" t="s">
        <v>62</v>
      </c>
      <c r="B32" s="46" t="s">
        <v>64</v>
      </c>
      <c r="C32" s="47" t="s">
        <v>25</v>
      </c>
      <c r="D32" s="47" t="s">
        <v>58</v>
      </c>
      <c r="E32" s="48">
        <f t="shared" ref="E32" si="188">J32+O32+T32+Y32+AD32+AI32+AN32+AS32+AX32</f>
        <v>37550</v>
      </c>
      <c r="F32" s="48">
        <f t="shared" ref="F32" si="189">K32+P32+U32+Z32+AE32+AJ32+AO32+AT32+AY32</f>
        <v>0</v>
      </c>
      <c r="G32" s="48">
        <f t="shared" ref="G32:G33" si="190">L32+Q32+V32+AA32+AF32+AK32+AP32+AU32+AZ32+BE32+BJ32</f>
        <v>0</v>
      </c>
      <c r="H32" s="48">
        <f t="shared" ref="H32:H33" si="191">M32+R32+W32+AB32+AG32+AL32+AQ32+AV32+BA32+BF32+BK32</f>
        <v>37174.5</v>
      </c>
      <c r="I32" s="48">
        <f t="shared" ref="I32:I33" si="192">N32+S32+X32+AC32+AH32+AM32+AR32+AW32+BB32+BG32+BL32</f>
        <v>375.5</v>
      </c>
      <c r="J32" s="49">
        <f t="shared" ref="J32" si="193">M32</f>
        <v>0</v>
      </c>
      <c r="K32" s="49">
        <v>0</v>
      </c>
      <c r="L32" s="49">
        <v>0</v>
      </c>
      <c r="M32" s="18">
        <v>0</v>
      </c>
      <c r="N32" s="49">
        <v>0</v>
      </c>
      <c r="O32" s="49">
        <f t="shared" ref="O32" si="194">Q32+R32</f>
        <v>0</v>
      </c>
      <c r="P32" s="43">
        <v>0</v>
      </c>
      <c r="Q32" s="43">
        <v>0</v>
      </c>
      <c r="R32" s="43">
        <v>0</v>
      </c>
      <c r="S32" s="43">
        <v>0</v>
      </c>
      <c r="T32" s="49">
        <f t="shared" ref="T32" si="195">V32+W32</f>
        <v>0</v>
      </c>
      <c r="U32" s="43">
        <v>0</v>
      </c>
      <c r="V32" s="43">
        <v>0</v>
      </c>
      <c r="W32" s="48">
        <v>0</v>
      </c>
      <c r="X32" s="43">
        <v>0</v>
      </c>
      <c r="Y32" s="49">
        <f>AA32+AB32</f>
        <v>0</v>
      </c>
      <c r="Z32" s="43">
        <v>0</v>
      </c>
      <c r="AA32" s="48">
        <v>0</v>
      </c>
      <c r="AB32" s="48">
        <v>0</v>
      </c>
      <c r="AC32" s="43">
        <v>0</v>
      </c>
      <c r="AD32" s="49">
        <f>SUM(AF32:AH32)</f>
        <v>37550</v>
      </c>
      <c r="AE32" s="43">
        <v>0</v>
      </c>
      <c r="AF32" s="48">
        <v>0</v>
      </c>
      <c r="AG32" s="48">
        <f>18364.5+18810</f>
        <v>37174.5</v>
      </c>
      <c r="AH32" s="48">
        <f>185.5+190</f>
        <v>375.5</v>
      </c>
      <c r="AI32" s="49">
        <f t="shared" ref="AI32" si="196">AK32+AL32</f>
        <v>0</v>
      </c>
      <c r="AJ32" s="43">
        <v>0</v>
      </c>
      <c r="AK32" s="43">
        <v>0</v>
      </c>
      <c r="AL32" s="43">
        <v>0</v>
      </c>
      <c r="AM32" s="43">
        <v>0</v>
      </c>
      <c r="AN32" s="49">
        <f t="shared" ref="AN32" si="197">AP32+AQ32</f>
        <v>0</v>
      </c>
      <c r="AO32" s="43">
        <v>0</v>
      </c>
      <c r="AP32" s="43">
        <v>0</v>
      </c>
      <c r="AQ32" s="43">
        <v>0</v>
      </c>
      <c r="AR32" s="43">
        <v>0</v>
      </c>
      <c r="AS32" s="49">
        <f t="shared" ref="AS32" si="198">AU32+AV32</f>
        <v>0</v>
      </c>
      <c r="AT32" s="43">
        <v>0</v>
      </c>
      <c r="AU32" s="43">
        <v>0</v>
      </c>
      <c r="AV32" s="43">
        <v>0</v>
      </c>
      <c r="AW32" s="43">
        <v>0</v>
      </c>
      <c r="AX32" s="49">
        <f t="shared" ref="AX32" si="199">AZ32+BA32</f>
        <v>0</v>
      </c>
      <c r="AY32" s="43">
        <v>0</v>
      </c>
      <c r="AZ32" s="43">
        <v>0</v>
      </c>
      <c r="BA32" s="43">
        <v>0</v>
      </c>
      <c r="BB32" s="43">
        <v>0</v>
      </c>
      <c r="BC32" s="49">
        <f t="shared" ref="BC32" si="200">BE32+BF32</f>
        <v>0</v>
      </c>
      <c r="BD32" s="43">
        <v>0</v>
      </c>
      <c r="BE32" s="43">
        <v>0</v>
      </c>
      <c r="BF32" s="43">
        <v>0</v>
      </c>
      <c r="BG32" s="43">
        <v>0</v>
      </c>
      <c r="BH32" s="49">
        <f t="shared" ref="BH32" si="201">BJ32+BK32</f>
        <v>0</v>
      </c>
      <c r="BI32" s="43">
        <v>0</v>
      </c>
      <c r="BJ32" s="43">
        <v>0</v>
      </c>
      <c r="BK32" s="43">
        <v>0</v>
      </c>
      <c r="BL32" s="43">
        <v>0</v>
      </c>
    </row>
    <row r="33" spans="1:64" ht="33" x14ac:dyDescent="0.25">
      <c r="A33" s="45" t="s">
        <v>66</v>
      </c>
      <c r="B33" s="46" t="s">
        <v>81</v>
      </c>
      <c r="C33" s="47" t="s">
        <v>25</v>
      </c>
      <c r="D33" s="47" t="s">
        <v>58</v>
      </c>
      <c r="E33" s="48">
        <f t="shared" ref="E33" si="202">J33+O33+T33+Y33+AD33+AI33+AN33+AS33+AX33</f>
        <v>34211.699999999997</v>
      </c>
      <c r="F33" s="48">
        <f t="shared" ref="F33" si="203">K33+P33+U33+Z33+AE33+AJ33+AO33+AT33+AY33</f>
        <v>0</v>
      </c>
      <c r="G33" s="48">
        <f t="shared" si="190"/>
        <v>0</v>
      </c>
      <c r="H33" s="48">
        <f t="shared" si="191"/>
        <v>33869.5</v>
      </c>
      <c r="I33" s="48">
        <f t="shared" si="192"/>
        <v>342.2</v>
      </c>
      <c r="J33" s="49">
        <f t="shared" ref="J33" si="204">M33</f>
        <v>0</v>
      </c>
      <c r="K33" s="49">
        <v>0</v>
      </c>
      <c r="L33" s="49">
        <v>0</v>
      </c>
      <c r="M33" s="18">
        <v>0</v>
      </c>
      <c r="N33" s="49">
        <v>0</v>
      </c>
      <c r="O33" s="49">
        <f t="shared" ref="O33" si="205">Q33+R33</f>
        <v>0</v>
      </c>
      <c r="P33" s="43">
        <v>0</v>
      </c>
      <c r="Q33" s="43">
        <v>0</v>
      </c>
      <c r="R33" s="43">
        <v>0</v>
      </c>
      <c r="S33" s="43">
        <v>0</v>
      </c>
      <c r="T33" s="49">
        <f t="shared" ref="T33" si="206">V33+W33</f>
        <v>0</v>
      </c>
      <c r="U33" s="43">
        <v>0</v>
      </c>
      <c r="V33" s="43">
        <v>0</v>
      </c>
      <c r="W33" s="48">
        <v>0</v>
      </c>
      <c r="X33" s="43">
        <v>0</v>
      </c>
      <c r="Y33" s="49">
        <f>AA33+AB33</f>
        <v>0</v>
      </c>
      <c r="Z33" s="43">
        <v>0</v>
      </c>
      <c r="AA33" s="48">
        <v>0</v>
      </c>
      <c r="AB33" s="48">
        <v>0</v>
      </c>
      <c r="AC33" s="43">
        <v>0</v>
      </c>
      <c r="AD33" s="49">
        <f>SUM(AF33:AH33)</f>
        <v>34211.699999999997</v>
      </c>
      <c r="AE33" s="43">
        <v>0</v>
      </c>
      <c r="AF33" s="48">
        <v>0</v>
      </c>
      <c r="AG33" s="48">
        <f>23768.4+10679.1-578</f>
        <v>33869.5</v>
      </c>
      <c r="AH33" s="48">
        <f>240+108-5.8</f>
        <v>342.2</v>
      </c>
      <c r="AI33" s="49">
        <f t="shared" ref="AI33" si="207">AK33+AL33</f>
        <v>0</v>
      </c>
      <c r="AJ33" s="43">
        <v>0</v>
      </c>
      <c r="AK33" s="43">
        <v>0</v>
      </c>
      <c r="AL33" s="43">
        <v>0</v>
      </c>
      <c r="AM33" s="43">
        <v>0</v>
      </c>
      <c r="AN33" s="49">
        <f t="shared" ref="AN33:AN34" si="208">AP33+AQ33</f>
        <v>0</v>
      </c>
      <c r="AO33" s="43">
        <v>0</v>
      </c>
      <c r="AP33" s="43">
        <v>0</v>
      </c>
      <c r="AQ33" s="43">
        <v>0</v>
      </c>
      <c r="AR33" s="43">
        <v>0</v>
      </c>
      <c r="AS33" s="49">
        <f t="shared" ref="AS33" si="209">AU33+AV33</f>
        <v>0</v>
      </c>
      <c r="AT33" s="43">
        <v>0</v>
      </c>
      <c r="AU33" s="43">
        <v>0</v>
      </c>
      <c r="AV33" s="43">
        <v>0</v>
      </c>
      <c r="AW33" s="43">
        <v>0</v>
      </c>
      <c r="AX33" s="49">
        <f t="shared" ref="AX33" si="210">AZ33+BA33</f>
        <v>0</v>
      </c>
      <c r="AY33" s="43">
        <v>0</v>
      </c>
      <c r="AZ33" s="43">
        <v>0</v>
      </c>
      <c r="BA33" s="43">
        <v>0</v>
      </c>
      <c r="BB33" s="43">
        <v>0</v>
      </c>
      <c r="BC33" s="49">
        <f t="shared" ref="BC33" si="211">BE33+BF33</f>
        <v>0</v>
      </c>
      <c r="BD33" s="43">
        <v>0</v>
      </c>
      <c r="BE33" s="43">
        <v>0</v>
      </c>
      <c r="BF33" s="43">
        <v>0</v>
      </c>
      <c r="BG33" s="43">
        <v>0</v>
      </c>
      <c r="BH33" s="49">
        <f t="shared" ref="BH33" si="212">BJ33+BK33</f>
        <v>0</v>
      </c>
      <c r="BI33" s="43">
        <v>0</v>
      </c>
      <c r="BJ33" s="43">
        <v>0</v>
      </c>
      <c r="BK33" s="43">
        <v>0</v>
      </c>
      <c r="BL33" s="43">
        <v>0</v>
      </c>
    </row>
    <row r="34" spans="1:64" ht="49.5" x14ac:dyDescent="0.25">
      <c r="A34" s="57" t="s">
        <v>79</v>
      </c>
      <c r="B34" s="58" t="s">
        <v>80</v>
      </c>
      <c r="C34" s="59" t="s">
        <v>25</v>
      </c>
      <c r="D34" s="59" t="s">
        <v>58</v>
      </c>
      <c r="E34" s="60">
        <f t="shared" ref="E34:E36" si="213">J34+O34+T34+Y34+AD34+AI34+AN34+AS34+AX34</f>
        <v>50295.3</v>
      </c>
      <c r="F34" s="60">
        <f t="shared" ref="F34" si="214">K34+P34+U34+Z34+AE34+AJ34+AO34+AT34+AY34</f>
        <v>0</v>
      </c>
      <c r="G34" s="60">
        <f t="shared" ref="G34:G36" si="215">L34+Q34+V34+AA34+AF34+AK34+AP34+AU34+AZ34+BE34+BJ34</f>
        <v>0</v>
      </c>
      <c r="H34" s="60">
        <f t="shared" ref="H34:H36" si="216">M34+R34+W34+AB34+AG34+AL34+AQ34+AV34+BA34+BF34+BK34</f>
        <v>49792.3</v>
      </c>
      <c r="I34" s="60">
        <f t="shared" ref="I34:I36" si="217">N34+S34+X34+AC34+AH34+AM34+AR34+AW34+BB34+BG34+BL34</f>
        <v>503</v>
      </c>
      <c r="J34" s="61">
        <f t="shared" ref="J34" si="218">M34</f>
        <v>0</v>
      </c>
      <c r="K34" s="61">
        <v>0</v>
      </c>
      <c r="L34" s="61">
        <v>0</v>
      </c>
      <c r="M34" s="19">
        <v>0</v>
      </c>
      <c r="N34" s="61">
        <v>0</v>
      </c>
      <c r="O34" s="61">
        <f t="shared" ref="O34" si="219">Q34+R34</f>
        <v>0</v>
      </c>
      <c r="P34" s="62">
        <v>0</v>
      </c>
      <c r="Q34" s="62">
        <v>0</v>
      </c>
      <c r="R34" s="62">
        <v>0</v>
      </c>
      <c r="S34" s="62">
        <v>0</v>
      </c>
      <c r="T34" s="61">
        <f t="shared" ref="T34" si="220">V34+W34</f>
        <v>0</v>
      </c>
      <c r="U34" s="62">
        <v>0</v>
      </c>
      <c r="V34" s="62">
        <v>0</v>
      </c>
      <c r="W34" s="60">
        <v>0</v>
      </c>
      <c r="X34" s="62">
        <v>0</v>
      </c>
      <c r="Y34" s="61">
        <f>AA34+AB34</f>
        <v>0</v>
      </c>
      <c r="Z34" s="62">
        <v>0</v>
      </c>
      <c r="AA34" s="60">
        <v>0</v>
      </c>
      <c r="AB34" s="60">
        <v>0</v>
      </c>
      <c r="AC34" s="62">
        <v>0</v>
      </c>
      <c r="AD34" s="61">
        <f>SUM(AF34:AH34)</f>
        <v>0</v>
      </c>
      <c r="AE34" s="62">
        <v>0</v>
      </c>
      <c r="AF34" s="60">
        <v>0</v>
      </c>
      <c r="AG34" s="60">
        <v>0</v>
      </c>
      <c r="AH34" s="60">
        <v>0</v>
      </c>
      <c r="AI34" s="61">
        <f>AK34+AL34+AM34</f>
        <v>50295.3</v>
      </c>
      <c r="AJ34" s="62">
        <v>0</v>
      </c>
      <c r="AK34" s="62">
        <v>0</v>
      </c>
      <c r="AL34" s="60">
        <v>49792.3</v>
      </c>
      <c r="AM34" s="60">
        <v>503</v>
      </c>
      <c r="AN34" s="61">
        <f t="shared" si="208"/>
        <v>0</v>
      </c>
      <c r="AO34" s="62">
        <v>0</v>
      </c>
      <c r="AP34" s="60">
        <v>0</v>
      </c>
      <c r="AQ34" s="62">
        <v>0</v>
      </c>
      <c r="AR34" s="62">
        <v>0</v>
      </c>
      <c r="AS34" s="61">
        <f t="shared" ref="AS34" si="221">AU34+AV34</f>
        <v>0</v>
      </c>
      <c r="AT34" s="62">
        <v>0</v>
      </c>
      <c r="AU34" s="62">
        <v>0</v>
      </c>
      <c r="AV34" s="62">
        <v>0</v>
      </c>
      <c r="AW34" s="62">
        <v>0</v>
      </c>
      <c r="AX34" s="61">
        <f t="shared" ref="AX34" si="222">AZ34+BA34</f>
        <v>0</v>
      </c>
      <c r="AY34" s="62">
        <v>0</v>
      </c>
      <c r="AZ34" s="62">
        <v>0</v>
      </c>
      <c r="BA34" s="62">
        <v>0</v>
      </c>
      <c r="BB34" s="62">
        <v>0</v>
      </c>
      <c r="BC34" s="61">
        <f t="shared" ref="BC34" si="223">BE34+BF34</f>
        <v>0</v>
      </c>
      <c r="BD34" s="62">
        <v>0</v>
      </c>
      <c r="BE34" s="62">
        <v>0</v>
      </c>
      <c r="BF34" s="62">
        <v>0</v>
      </c>
      <c r="BG34" s="62">
        <v>0</v>
      </c>
      <c r="BH34" s="61">
        <f t="shared" ref="BH34" si="224">BJ34+BK34</f>
        <v>0</v>
      </c>
      <c r="BI34" s="62">
        <v>0</v>
      </c>
      <c r="BJ34" s="62">
        <v>0</v>
      </c>
      <c r="BK34" s="62">
        <v>0</v>
      </c>
      <c r="BL34" s="62">
        <v>0</v>
      </c>
    </row>
    <row r="35" spans="1:64" ht="49.5" x14ac:dyDescent="0.25">
      <c r="A35" s="57" t="s">
        <v>119</v>
      </c>
      <c r="B35" s="77" t="s">
        <v>121</v>
      </c>
      <c r="C35" s="59" t="s">
        <v>25</v>
      </c>
      <c r="D35" s="59" t="s">
        <v>58</v>
      </c>
      <c r="E35" s="60">
        <f t="shared" si="213"/>
        <v>25200</v>
      </c>
      <c r="F35" s="60"/>
      <c r="G35" s="60">
        <f t="shared" si="215"/>
        <v>0</v>
      </c>
      <c r="H35" s="60">
        <f t="shared" si="216"/>
        <v>24948</v>
      </c>
      <c r="I35" s="60">
        <f t="shared" si="217"/>
        <v>252</v>
      </c>
      <c r="J35" s="61">
        <f>L35+M35+N35</f>
        <v>0</v>
      </c>
      <c r="K35" s="61"/>
      <c r="L35" s="61">
        <v>0</v>
      </c>
      <c r="M35" s="19">
        <v>0</v>
      </c>
      <c r="N35" s="61">
        <v>0</v>
      </c>
      <c r="O35" s="61">
        <f>Q35+R35+S35</f>
        <v>0</v>
      </c>
      <c r="P35" s="62"/>
      <c r="Q35" s="62">
        <v>0</v>
      </c>
      <c r="R35" s="62">
        <v>0</v>
      </c>
      <c r="S35" s="62">
        <v>0</v>
      </c>
      <c r="T35" s="61">
        <f>V35+W35+X35</f>
        <v>0</v>
      </c>
      <c r="U35" s="62"/>
      <c r="V35" s="62">
        <v>0</v>
      </c>
      <c r="W35" s="60">
        <v>0</v>
      </c>
      <c r="X35" s="62">
        <v>0</v>
      </c>
      <c r="Y35" s="61">
        <f>AA35+AB35+AC35</f>
        <v>0</v>
      </c>
      <c r="Z35" s="62"/>
      <c r="AA35" s="60">
        <v>0</v>
      </c>
      <c r="AB35" s="60">
        <v>0</v>
      </c>
      <c r="AC35" s="62">
        <v>0</v>
      </c>
      <c r="AD35" s="61">
        <f t="shared" ref="AD35:AD36" si="225">SUM(AF35:AH35)</f>
        <v>0</v>
      </c>
      <c r="AE35" s="62"/>
      <c r="AF35" s="60">
        <v>0</v>
      </c>
      <c r="AG35" s="60">
        <v>0</v>
      </c>
      <c r="AH35" s="60">
        <v>0</v>
      </c>
      <c r="AI35" s="61">
        <f t="shared" ref="AI35:AI36" si="226">AK35+AL35+AM35</f>
        <v>25200</v>
      </c>
      <c r="AJ35" s="62"/>
      <c r="AK35" s="62">
        <v>0</v>
      </c>
      <c r="AL35" s="60">
        <v>24948</v>
      </c>
      <c r="AM35" s="60">
        <v>252</v>
      </c>
      <c r="AN35" s="61">
        <f>AP35+AQ35+AR35</f>
        <v>0</v>
      </c>
      <c r="AO35" s="62"/>
      <c r="AP35" s="60">
        <v>0</v>
      </c>
      <c r="AQ35" s="62">
        <v>0</v>
      </c>
      <c r="AR35" s="62">
        <v>0</v>
      </c>
      <c r="AS35" s="61">
        <f>AU35+AV35+AW35</f>
        <v>0</v>
      </c>
      <c r="AT35" s="62"/>
      <c r="AU35" s="62">
        <v>0</v>
      </c>
      <c r="AV35" s="62">
        <v>0</v>
      </c>
      <c r="AW35" s="62">
        <v>0</v>
      </c>
      <c r="AX35" s="61">
        <f>AZ35+BA35+BB35</f>
        <v>0</v>
      </c>
      <c r="AY35" s="62"/>
      <c r="AZ35" s="62">
        <v>0</v>
      </c>
      <c r="BA35" s="62">
        <v>0</v>
      </c>
      <c r="BB35" s="62">
        <v>0</v>
      </c>
      <c r="BC35" s="61">
        <f>BE35+BF35+BG35</f>
        <v>0</v>
      </c>
      <c r="BD35" s="62"/>
      <c r="BE35" s="62">
        <v>0</v>
      </c>
      <c r="BF35" s="62">
        <v>0</v>
      </c>
      <c r="BG35" s="62">
        <v>0</v>
      </c>
      <c r="BH35" s="61">
        <f>BJ35+BK35+BL35</f>
        <v>0</v>
      </c>
      <c r="BI35" s="62"/>
      <c r="BJ35" s="62">
        <v>0</v>
      </c>
      <c r="BK35" s="62">
        <v>0</v>
      </c>
      <c r="BL35" s="62">
        <v>0</v>
      </c>
    </row>
    <row r="36" spans="1:64" ht="33" x14ac:dyDescent="0.25">
      <c r="A36" s="57" t="s">
        <v>120</v>
      </c>
      <c r="B36" s="77" t="s">
        <v>123</v>
      </c>
      <c r="C36" s="59" t="s">
        <v>25</v>
      </c>
      <c r="D36" s="59" t="s">
        <v>58</v>
      </c>
      <c r="E36" s="60">
        <f t="shared" si="213"/>
        <v>48350.5</v>
      </c>
      <c r="F36" s="60"/>
      <c r="G36" s="60">
        <f t="shared" si="215"/>
        <v>0</v>
      </c>
      <c r="H36" s="60">
        <f t="shared" si="216"/>
        <v>47866.9</v>
      </c>
      <c r="I36" s="60">
        <f t="shared" si="217"/>
        <v>483.6</v>
      </c>
      <c r="J36" s="61">
        <f t="shared" ref="J36" si="227">L36+M36+N36</f>
        <v>0</v>
      </c>
      <c r="K36" s="61"/>
      <c r="L36" s="61">
        <v>0</v>
      </c>
      <c r="M36" s="19">
        <v>0</v>
      </c>
      <c r="N36" s="61">
        <v>0</v>
      </c>
      <c r="O36" s="61">
        <f>Q36+R36+S36</f>
        <v>0</v>
      </c>
      <c r="P36" s="62"/>
      <c r="Q36" s="62">
        <v>0</v>
      </c>
      <c r="R36" s="62">
        <v>0</v>
      </c>
      <c r="S36" s="62">
        <v>0</v>
      </c>
      <c r="T36" s="61">
        <f t="shared" ref="T36" si="228">V36+W36+X36</f>
        <v>0</v>
      </c>
      <c r="U36" s="62"/>
      <c r="V36" s="62">
        <v>0</v>
      </c>
      <c r="W36" s="60">
        <v>0</v>
      </c>
      <c r="X36" s="62">
        <v>0</v>
      </c>
      <c r="Y36" s="61">
        <f t="shared" ref="Y36" si="229">AA36+AB36+AC36</f>
        <v>0</v>
      </c>
      <c r="Z36" s="62"/>
      <c r="AA36" s="60">
        <v>0</v>
      </c>
      <c r="AB36" s="60">
        <v>0</v>
      </c>
      <c r="AC36" s="62">
        <v>0</v>
      </c>
      <c r="AD36" s="61">
        <f t="shared" si="225"/>
        <v>0</v>
      </c>
      <c r="AE36" s="62"/>
      <c r="AF36" s="60">
        <v>0</v>
      </c>
      <c r="AG36" s="60">
        <v>0</v>
      </c>
      <c r="AH36" s="60">
        <v>0</v>
      </c>
      <c r="AI36" s="61">
        <f t="shared" si="226"/>
        <v>48350.5</v>
      </c>
      <c r="AJ36" s="62"/>
      <c r="AK36" s="62">
        <v>0</v>
      </c>
      <c r="AL36" s="60">
        <v>47866.9</v>
      </c>
      <c r="AM36" s="60">
        <v>483.6</v>
      </c>
      <c r="AN36" s="61">
        <f t="shared" ref="AN36" si="230">AP36+AQ36+AR36</f>
        <v>0</v>
      </c>
      <c r="AO36" s="62"/>
      <c r="AP36" s="60">
        <v>0</v>
      </c>
      <c r="AQ36" s="62">
        <v>0</v>
      </c>
      <c r="AR36" s="62">
        <v>0</v>
      </c>
      <c r="AS36" s="61">
        <f t="shared" ref="AS36" si="231">AU36+AV36+AW36</f>
        <v>0</v>
      </c>
      <c r="AT36" s="62"/>
      <c r="AU36" s="62">
        <v>0</v>
      </c>
      <c r="AV36" s="62">
        <v>0</v>
      </c>
      <c r="AW36" s="62">
        <v>0</v>
      </c>
      <c r="AX36" s="61">
        <f t="shared" ref="AX36" si="232">AZ36+BA36+BB36</f>
        <v>0</v>
      </c>
      <c r="AY36" s="62"/>
      <c r="AZ36" s="62">
        <v>0</v>
      </c>
      <c r="BA36" s="62">
        <v>0</v>
      </c>
      <c r="BB36" s="62">
        <v>0</v>
      </c>
      <c r="BC36" s="61">
        <f>BE36+BF36+BG36</f>
        <v>0</v>
      </c>
      <c r="BD36" s="62"/>
      <c r="BE36" s="62">
        <v>0</v>
      </c>
      <c r="BF36" s="62">
        <v>0</v>
      </c>
      <c r="BG36" s="62">
        <v>0</v>
      </c>
      <c r="BH36" s="61">
        <f t="shared" ref="BH36" si="233">BJ36+BK36+BL36</f>
        <v>0</v>
      </c>
      <c r="BI36" s="62"/>
      <c r="BJ36" s="62">
        <v>0</v>
      </c>
      <c r="BK36" s="62">
        <v>0</v>
      </c>
      <c r="BL36" s="62">
        <v>0</v>
      </c>
    </row>
    <row r="37" spans="1:64" s="50" customFormat="1" ht="27" customHeight="1" x14ac:dyDescent="0.25">
      <c r="A37" s="76" t="s">
        <v>74</v>
      </c>
      <c r="B37" s="90" t="s">
        <v>73</v>
      </c>
      <c r="C37" s="90"/>
      <c r="D37" s="90"/>
      <c r="E37" s="43">
        <f>SUM(E38:E39)</f>
        <v>213233.1</v>
      </c>
      <c r="F37" s="43">
        <f t="shared" ref="F37" si="234">SUM(F39)</f>
        <v>0</v>
      </c>
      <c r="G37" s="43">
        <f>SUM(G38:G39)</f>
        <v>0</v>
      </c>
      <c r="H37" s="43">
        <f>SUM(H38:H39)</f>
        <v>213100.7</v>
      </c>
      <c r="I37" s="43">
        <f>SUM(I38:I39)</f>
        <v>132.4</v>
      </c>
      <c r="J37" s="43">
        <f>SUM(J38:J39)</f>
        <v>0</v>
      </c>
      <c r="K37" s="43">
        <f t="shared" ref="K37" si="235">SUM(K39)</f>
        <v>0</v>
      </c>
      <c r="L37" s="43">
        <f>SUM(L38:L39)</f>
        <v>0</v>
      </c>
      <c r="M37" s="43">
        <f>SUM(M38:M39)</f>
        <v>0</v>
      </c>
      <c r="N37" s="43">
        <f>SUM(N38:N39)</f>
        <v>0</v>
      </c>
      <c r="O37" s="43">
        <f>SUM(O38:O39)</f>
        <v>0</v>
      </c>
      <c r="P37" s="43">
        <f t="shared" ref="P37" si="236">SUM(P39)</f>
        <v>0</v>
      </c>
      <c r="Q37" s="43">
        <f>SUM(Q38:Q39)</f>
        <v>0</v>
      </c>
      <c r="R37" s="43">
        <f>SUM(R38:R39)</f>
        <v>0</v>
      </c>
      <c r="S37" s="43">
        <f>SUM(S38:S39)</f>
        <v>0</v>
      </c>
      <c r="T37" s="43">
        <f>SUM(T38:T39)</f>
        <v>0</v>
      </c>
      <c r="U37" s="43">
        <f t="shared" ref="U37" si="237">SUM(U39)</f>
        <v>0</v>
      </c>
      <c r="V37" s="43">
        <f>SUM(V38:V39)</f>
        <v>0</v>
      </c>
      <c r="W37" s="43">
        <f>SUM(W38:W39)</f>
        <v>0</v>
      </c>
      <c r="X37" s="43">
        <f>SUM(X38:X39)</f>
        <v>0</v>
      </c>
      <c r="Y37" s="43">
        <f>SUM(Y38:Y39)</f>
        <v>0</v>
      </c>
      <c r="Z37" s="43">
        <f t="shared" ref="Z37" si="238">SUM(Z39)</f>
        <v>0</v>
      </c>
      <c r="AA37" s="43">
        <f>SUM(AA38:AA39)</f>
        <v>0</v>
      </c>
      <c r="AB37" s="43">
        <f>SUM(AB38:AB39)</f>
        <v>0</v>
      </c>
      <c r="AC37" s="43">
        <f>SUM(AC38:AC39)</f>
        <v>0</v>
      </c>
      <c r="AD37" s="43">
        <f>SUM(AD38:AD39)</f>
        <v>0</v>
      </c>
      <c r="AE37" s="43">
        <f t="shared" ref="AE37" si="239">SUM(AE39)</f>
        <v>0</v>
      </c>
      <c r="AF37" s="43">
        <f>SUM(AF38:AF39)</f>
        <v>0</v>
      </c>
      <c r="AG37" s="43">
        <f>SUM(AG38:AG39)</f>
        <v>0</v>
      </c>
      <c r="AH37" s="43">
        <f>SUM(AH38:AH39)</f>
        <v>0</v>
      </c>
      <c r="AI37" s="43">
        <f>SUM(AI38:AI39)</f>
        <v>13233.1</v>
      </c>
      <c r="AJ37" s="43">
        <f t="shared" ref="AJ37" si="240">SUM(AJ39)</f>
        <v>0</v>
      </c>
      <c r="AK37" s="43">
        <f>SUM(AK38:AK39)</f>
        <v>0</v>
      </c>
      <c r="AL37" s="43">
        <f>SUM(AL38:AL39)</f>
        <v>13100.7</v>
      </c>
      <c r="AM37" s="43">
        <f>SUM(AM38:AM39)</f>
        <v>132.4</v>
      </c>
      <c r="AN37" s="43">
        <f>SUM(AN38:AN39)</f>
        <v>100000</v>
      </c>
      <c r="AO37" s="43">
        <f t="shared" ref="AO37" si="241">SUM(AO39)</f>
        <v>0</v>
      </c>
      <c r="AP37" s="43">
        <f>SUM(AP38:AP39)</f>
        <v>0</v>
      </c>
      <c r="AQ37" s="43">
        <f>SUM(AQ38:AQ39)</f>
        <v>100000</v>
      </c>
      <c r="AR37" s="43">
        <f>SUM(AR38:AR39)</f>
        <v>0</v>
      </c>
      <c r="AS37" s="43">
        <f>SUM(AS38:AS39)</f>
        <v>100000</v>
      </c>
      <c r="AT37" s="43">
        <f t="shared" ref="AT37" si="242">SUM(AT39)</f>
        <v>0</v>
      </c>
      <c r="AU37" s="43">
        <f>SUM(AU38:AU39)</f>
        <v>0</v>
      </c>
      <c r="AV37" s="43">
        <f>SUM(AV38:AV39)</f>
        <v>100000</v>
      </c>
      <c r="AW37" s="43">
        <f>SUM(AW38:AW39)</f>
        <v>0</v>
      </c>
      <c r="AX37" s="43">
        <f>SUM(AX38:AX39)</f>
        <v>0</v>
      </c>
      <c r="AY37" s="43">
        <f t="shared" ref="AY37" si="243">SUM(AY39)</f>
        <v>0</v>
      </c>
      <c r="AZ37" s="43">
        <f>SUM(AZ38:AZ39)</f>
        <v>0</v>
      </c>
      <c r="BA37" s="43">
        <f>SUM(BA38:BA39)</f>
        <v>0</v>
      </c>
      <c r="BB37" s="43">
        <f>SUM(BB38:BB39)</f>
        <v>0</v>
      </c>
      <c r="BC37" s="43">
        <f>SUM(BC38:BC39)</f>
        <v>0</v>
      </c>
      <c r="BD37" s="43">
        <f t="shared" ref="BD37" si="244">SUM(BD39)</f>
        <v>0</v>
      </c>
      <c r="BE37" s="43">
        <f>SUM(BE38:BE39)</f>
        <v>0</v>
      </c>
      <c r="BF37" s="43">
        <f>SUM(BF38:BF39)</f>
        <v>0</v>
      </c>
      <c r="BG37" s="43">
        <f>SUM(BG38:BG39)</f>
        <v>0</v>
      </c>
      <c r="BH37" s="43">
        <f>SUM(BH38:BH39)</f>
        <v>0</v>
      </c>
      <c r="BI37" s="43">
        <f t="shared" ref="BI37" si="245">SUM(BI39)</f>
        <v>0</v>
      </c>
      <c r="BJ37" s="43">
        <f>SUM(BJ38:BJ39)</f>
        <v>0</v>
      </c>
      <c r="BK37" s="43">
        <f>SUM(BK38:BK39)</f>
        <v>0</v>
      </c>
      <c r="BL37" s="43">
        <f>SUM(BL38:BL39)</f>
        <v>0</v>
      </c>
    </row>
    <row r="38" spans="1:64" ht="49.5" x14ac:dyDescent="0.25">
      <c r="A38" s="57" t="s">
        <v>75</v>
      </c>
      <c r="B38" s="77" t="s">
        <v>122</v>
      </c>
      <c r="C38" s="59" t="s">
        <v>25</v>
      </c>
      <c r="D38" s="59" t="s">
        <v>58</v>
      </c>
      <c r="E38" s="60">
        <f>J38+O38+T38+Y38+AD38+AI38+AN38+AS38+AX38</f>
        <v>13233.1</v>
      </c>
      <c r="F38" s="60"/>
      <c r="G38" s="60">
        <f>L38+Q38+V38+AA38+AF38+AK38+AP38+AU38+AZ38+BE38+BJ38</f>
        <v>0</v>
      </c>
      <c r="H38" s="60">
        <f>M38+R38+W38+AB38+AG38+AL38+AQ38+AV38+BA38+BF38+BK38</f>
        <v>13100.7</v>
      </c>
      <c r="I38" s="60">
        <f>N38+S38+X38+AC38+AH38+AM38+AR38+AW38+BB38+BG38+BL38</f>
        <v>132.4</v>
      </c>
      <c r="J38" s="61">
        <f>L38+M38+N38</f>
        <v>0</v>
      </c>
      <c r="K38" s="61"/>
      <c r="L38" s="61">
        <v>0</v>
      </c>
      <c r="M38" s="19">
        <v>0</v>
      </c>
      <c r="N38" s="61">
        <v>0</v>
      </c>
      <c r="O38" s="61">
        <f>Q38+R38+S38</f>
        <v>0</v>
      </c>
      <c r="P38" s="62"/>
      <c r="Q38" s="62">
        <v>0</v>
      </c>
      <c r="R38" s="62">
        <v>0</v>
      </c>
      <c r="S38" s="62">
        <v>0</v>
      </c>
      <c r="T38" s="61">
        <f>V38+W38+X38</f>
        <v>0</v>
      </c>
      <c r="U38" s="62"/>
      <c r="V38" s="62">
        <v>0</v>
      </c>
      <c r="W38" s="60">
        <v>0</v>
      </c>
      <c r="X38" s="62">
        <v>0</v>
      </c>
      <c r="Y38" s="61">
        <f>AA38+AB38+AC38</f>
        <v>0</v>
      </c>
      <c r="Z38" s="62"/>
      <c r="AA38" s="60">
        <v>0</v>
      </c>
      <c r="AB38" s="60">
        <v>0</v>
      </c>
      <c r="AC38" s="62">
        <v>0</v>
      </c>
      <c r="AD38" s="61">
        <f>SUM(AF38:AH38)</f>
        <v>0</v>
      </c>
      <c r="AE38" s="62"/>
      <c r="AF38" s="60">
        <v>0</v>
      </c>
      <c r="AG38" s="60">
        <v>0</v>
      </c>
      <c r="AH38" s="60">
        <v>0</v>
      </c>
      <c r="AI38" s="61">
        <f>AK38+AL38+AM38</f>
        <v>13233.1</v>
      </c>
      <c r="AJ38" s="62"/>
      <c r="AK38" s="62">
        <v>0</v>
      </c>
      <c r="AL38" s="60">
        <v>13100.7</v>
      </c>
      <c r="AM38" s="60">
        <v>132.4</v>
      </c>
      <c r="AN38" s="61">
        <f>AP38+AQ38+AR38</f>
        <v>0</v>
      </c>
      <c r="AO38" s="62"/>
      <c r="AP38" s="60">
        <v>0</v>
      </c>
      <c r="AQ38" s="62">
        <v>0</v>
      </c>
      <c r="AR38" s="62">
        <v>0</v>
      </c>
      <c r="AS38" s="61">
        <f>AU38+AV38+AW38</f>
        <v>0</v>
      </c>
      <c r="AT38" s="62"/>
      <c r="AU38" s="62">
        <v>0</v>
      </c>
      <c r="AV38" s="62">
        <v>0</v>
      </c>
      <c r="AW38" s="62">
        <v>0</v>
      </c>
      <c r="AX38" s="61">
        <f>AZ38+BA38+BB38</f>
        <v>0</v>
      </c>
      <c r="AY38" s="62"/>
      <c r="AZ38" s="62">
        <v>0</v>
      </c>
      <c r="BA38" s="62">
        <v>0</v>
      </c>
      <c r="BB38" s="62">
        <v>0</v>
      </c>
      <c r="BC38" s="61">
        <f>BE38+BF38+BG38</f>
        <v>0</v>
      </c>
      <c r="BD38" s="62"/>
      <c r="BE38" s="62">
        <v>0</v>
      </c>
      <c r="BF38" s="62">
        <v>0</v>
      </c>
      <c r="BG38" s="62">
        <v>0</v>
      </c>
      <c r="BH38" s="61">
        <f>BJ38+BK38+BL38</f>
        <v>0</v>
      </c>
      <c r="BI38" s="62"/>
      <c r="BJ38" s="62">
        <v>0</v>
      </c>
      <c r="BK38" s="62">
        <v>0</v>
      </c>
      <c r="BL38" s="62">
        <v>0</v>
      </c>
    </row>
    <row r="39" spans="1:64" ht="33" x14ac:dyDescent="0.25">
      <c r="A39" s="45" t="s">
        <v>138</v>
      </c>
      <c r="B39" s="46" t="s">
        <v>76</v>
      </c>
      <c r="C39" s="47" t="s">
        <v>25</v>
      </c>
      <c r="D39" s="47" t="s">
        <v>25</v>
      </c>
      <c r="E39" s="48">
        <f t="shared" ref="E39" si="246">J39+O39+T39+Y39+AD39+AI39+AN39+AS39+AX39</f>
        <v>200000</v>
      </c>
      <c r="F39" s="48">
        <f t="shared" ref="F39" si="247">K39+P39+U39+Z39+AE39+AJ39+AO39+AT39+AY39</f>
        <v>0</v>
      </c>
      <c r="G39" s="48">
        <f t="shared" ref="G39" si="248">L39+Q39+V39+AA39+AF39+AK39+AP39+AU39+AZ39+BE39+BJ39</f>
        <v>0</v>
      </c>
      <c r="H39" s="48">
        <f t="shared" ref="H39" si="249">M39+R39+W39+AB39+AG39+AL39+AQ39+AV39+BA39+BF39+BK39</f>
        <v>200000</v>
      </c>
      <c r="I39" s="48">
        <f t="shared" ref="I39:I41" si="250">N39+S39+X39+AC39+AH39+AM39+AR39+AW39+BB39+BG39+BL39</f>
        <v>0</v>
      </c>
      <c r="J39" s="49">
        <f t="shared" ref="J39" si="251">M39</f>
        <v>0</v>
      </c>
      <c r="K39" s="49">
        <v>0</v>
      </c>
      <c r="L39" s="49">
        <v>0</v>
      </c>
      <c r="M39" s="18">
        <v>0</v>
      </c>
      <c r="N39" s="49">
        <v>0</v>
      </c>
      <c r="O39" s="49">
        <f t="shared" ref="O39" si="252">Q39+R39</f>
        <v>0</v>
      </c>
      <c r="P39" s="43">
        <v>0</v>
      </c>
      <c r="Q39" s="43">
        <v>0</v>
      </c>
      <c r="R39" s="43">
        <v>0</v>
      </c>
      <c r="S39" s="43">
        <v>0</v>
      </c>
      <c r="T39" s="49">
        <f t="shared" ref="T39" si="253">V39+W39</f>
        <v>0</v>
      </c>
      <c r="U39" s="43">
        <v>0</v>
      </c>
      <c r="V39" s="43">
        <v>0</v>
      </c>
      <c r="W39" s="48">
        <v>0</v>
      </c>
      <c r="X39" s="43">
        <v>0</v>
      </c>
      <c r="Y39" s="49">
        <f>AA39+AB39</f>
        <v>0</v>
      </c>
      <c r="Z39" s="43">
        <v>0</v>
      </c>
      <c r="AA39" s="48">
        <v>0</v>
      </c>
      <c r="AB39" s="48">
        <v>0</v>
      </c>
      <c r="AC39" s="43">
        <v>0</v>
      </c>
      <c r="AD39" s="49">
        <f>SUM(AF39:AH39)</f>
        <v>0</v>
      </c>
      <c r="AE39" s="43">
        <v>0</v>
      </c>
      <c r="AF39" s="48">
        <v>0</v>
      </c>
      <c r="AG39" s="48">
        <v>0</v>
      </c>
      <c r="AH39" s="48">
        <v>0</v>
      </c>
      <c r="AI39" s="49">
        <f t="shared" ref="AI39" si="254">AK39+AL39</f>
        <v>0</v>
      </c>
      <c r="AJ39" s="43">
        <v>0</v>
      </c>
      <c r="AK39" s="43">
        <v>0</v>
      </c>
      <c r="AL39" s="48">
        <f>40288.5-40288.5</f>
        <v>0</v>
      </c>
      <c r="AM39" s="43">
        <v>0</v>
      </c>
      <c r="AN39" s="49">
        <f t="shared" ref="AN39" si="255">AP39+AQ39</f>
        <v>100000</v>
      </c>
      <c r="AO39" s="43">
        <v>0</v>
      </c>
      <c r="AP39" s="43">
        <v>0</v>
      </c>
      <c r="AQ39" s="48">
        <v>100000</v>
      </c>
      <c r="AR39" s="43">
        <v>0</v>
      </c>
      <c r="AS39" s="49">
        <f t="shared" ref="AS39" si="256">AU39+AV39</f>
        <v>100000</v>
      </c>
      <c r="AT39" s="43">
        <v>0</v>
      </c>
      <c r="AU39" s="43">
        <v>0</v>
      </c>
      <c r="AV39" s="48">
        <v>100000</v>
      </c>
      <c r="AW39" s="43">
        <v>0</v>
      </c>
      <c r="AX39" s="49">
        <f t="shared" ref="AX39" si="257">AZ39+BA39</f>
        <v>0</v>
      </c>
      <c r="AY39" s="43">
        <v>0</v>
      </c>
      <c r="AZ39" s="43">
        <v>0</v>
      </c>
      <c r="BA39" s="43">
        <v>0</v>
      </c>
      <c r="BB39" s="43">
        <v>0</v>
      </c>
      <c r="BC39" s="49">
        <f t="shared" ref="BC39" si="258">BE39+BF39</f>
        <v>0</v>
      </c>
      <c r="BD39" s="43">
        <v>0</v>
      </c>
      <c r="BE39" s="43">
        <v>0</v>
      </c>
      <c r="BF39" s="43">
        <v>0</v>
      </c>
      <c r="BG39" s="43">
        <v>0</v>
      </c>
      <c r="BH39" s="49">
        <f t="shared" ref="BH39" si="259">BJ39+BK39</f>
        <v>0</v>
      </c>
      <c r="BI39" s="43">
        <v>0</v>
      </c>
      <c r="BJ39" s="43">
        <v>0</v>
      </c>
      <c r="BK39" s="43">
        <v>0</v>
      </c>
      <c r="BL39" s="43">
        <v>0</v>
      </c>
    </row>
    <row r="40" spans="1:64" s="64" customFormat="1" ht="23.25" customHeight="1" x14ac:dyDescent="0.25">
      <c r="A40" s="42" t="s">
        <v>89</v>
      </c>
      <c r="B40" s="89" t="s">
        <v>90</v>
      </c>
      <c r="C40" s="89"/>
      <c r="D40" s="89"/>
      <c r="E40" s="73">
        <f>E41+E42+E43+E44</f>
        <v>7220.9307099999996</v>
      </c>
      <c r="F40" s="73">
        <f t="shared" ref="F40:I40" si="260">F41+F42+F43+F44</f>
        <v>0</v>
      </c>
      <c r="G40" s="73">
        <f t="shared" si="260"/>
        <v>6791.2</v>
      </c>
      <c r="H40" s="73">
        <f t="shared" si="260"/>
        <v>357.5</v>
      </c>
      <c r="I40" s="73">
        <f t="shared" si="260"/>
        <v>72.230710000000002</v>
      </c>
      <c r="J40" s="73">
        <f>J41+J42+J43+J44</f>
        <v>0</v>
      </c>
      <c r="K40" s="73">
        <f t="shared" ref="K40" si="261">K41+K42+K43+K44</f>
        <v>0</v>
      </c>
      <c r="L40" s="73">
        <f>L41+L42+L43+L44</f>
        <v>0</v>
      </c>
      <c r="M40" s="73">
        <f>M41+M42+M43+M44</f>
        <v>0</v>
      </c>
      <c r="N40" s="73">
        <f>N41+N42+N43+N44</f>
        <v>0</v>
      </c>
      <c r="O40" s="73">
        <f>O41+O42+O43+O44</f>
        <v>0</v>
      </c>
      <c r="P40" s="73">
        <f t="shared" ref="P40" si="262">P41+P42+P43+P44</f>
        <v>0</v>
      </c>
      <c r="Q40" s="73">
        <f>Q41+Q42+Q43+Q44</f>
        <v>0</v>
      </c>
      <c r="R40" s="73">
        <f>R41+R42+R43+R44</f>
        <v>0</v>
      </c>
      <c r="S40" s="73">
        <f>S41+S42+S43+S44</f>
        <v>0</v>
      </c>
      <c r="T40" s="73">
        <f>T41+T42+T43+T44</f>
        <v>0</v>
      </c>
      <c r="U40" s="73">
        <f t="shared" ref="U40" si="263">U41+U42+U43+U44</f>
        <v>0</v>
      </c>
      <c r="V40" s="73">
        <f>V41+V42+V43+V44</f>
        <v>0</v>
      </c>
      <c r="W40" s="73">
        <f>W41+W42+W43+W44</f>
        <v>0</v>
      </c>
      <c r="X40" s="73">
        <f>X41+X42+X43+X44</f>
        <v>0</v>
      </c>
      <c r="Y40" s="73">
        <f>Y41+Y42+Y43+Y44</f>
        <v>0</v>
      </c>
      <c r="Z40" s="73">
        <f t="shared" ref="Z40" si="264">Z41+Z42+Z43+Z44</f>
        <v>0</v>
      </c>
      <c r="AA40" s="73">
        <f>AA41+AA42+AA43+AA44</f>
        <v>0</v>
      </c>
      <c r="AB40" s="73">
        <f>AB41+AB42+AB43+AB44</f>
        <v>0</v>
      </c>
      <c r="AC40" s="73">
        <f>AC41+AC42+AC43+AC44</f>
        <v>0</v>
      </c>
      <c r="AD40" s="73">
        <f>AD41+AD42+AD43+AD44</f>
        <v>0</v>
      </c>
      <c r="AE40" s="73">
        <f t="shared" ref="AE40" si="265">AE41+AE42+AE43+AE44</f>
        <v>0</v>
      </c>
      <c r="AF40" s="73">
        <f t="shared" ref="AF40:AN40" si="266">AF41+AF42+AF43+AF44</f>
        <v>0</v>
      </c>
      <c r="AG40" s="73">
        <f t="shared" si="266"/>
        <v>0</v>
      </c>
      <c r="AH40" s="73">
        <f t="shared" si="266"/>
        <v>0</v>
      </c>
      <c r="AI40" s="73">
        <f t="shared" si="266"/>
        <v>7220.9307099999996</v>
      </c>
      <c r="AJ40" s="73">
        <f t="shared" si="266"/>
        <v>0</v>
      </c>
      <c r="AK40" s="73">
        <f t="shared" si="266"/>
        <v>6791.2</v>
      </c>
      <c r="AL40" s="73">
        <f t="shared" si="266"/>
        <v>357.5</v>
      </c>
      <c r="AM40" s="73">
        <f t="shared" si="266"/>
        <v>72.230710000000002</v>
      </c>
      <c r="AN40" s="73">
        <f t="shared" si="266"/>
        <v>0</v>
      </c>
      <c r="AO40" s="63">
        <f t="shared" ref="AO40:BL40" si="267">AO41</f>
        <v>0</v>
      </c>
      <c r="AP40" s="73">
        <f>AP41+AP42+AP43+AP44</f>
        <v>0</v>
      </c>
      <c r="AQ40" s="73">
        <f>AQ41+AQ42+AQ43+AQ44</f>
        <v>0</v>
      </c>
      <c r="AR40" s="73">
        <f>AR41+AR42+AR43+AR44</f>
        <v>0</v>
      </c>
      <c r="AS40" s="73">
        <f>AS41+AS42+AS43+AS44</f>
        <v>0</v>
      </c>
      <c r="AT40" s="63">
        <f t="shared" si="267"/>
        <v>0</v>
      </c>
      <c r="AU40" s="73">
        <f>AU41+AU42+AU43+AU44</f>
        <v>0</v>
      </c>
      <c r="AV40" s="73">
        <f>AV41+AV42+AV43+AV44</f>
        <v>0</v>
      </c>
      <c r="AW40" s="73">
        <f>AW41+AW42+AW43+AW44</f>
        <v>0</v>
      </c>
      <c r="AX40" s="73">
        <f>AX41+AX42+AX43+AX44</f>
        <v>0</v>
      </c>
      <c r="AY40" s="63">
        <f t="shared" si="267"/>
        <v>0</v>
      </c>
      <c r="AZ40" s="73">
        <f>AZ41+AZ42+AZ43+AZ44</f>
        <v>0</v>
      </c>
      <c r="BA40" s="73">
        <f>BA41+BA42+BA43+BA44</f>
        <v>0</v>
      </c>
      <c r="BB40" s="63">
        <f t="shared" si="267"/>
        <v>0</v>
      </c>
      <c r="BC40" s="63">
        <f t="shared" si="267"/>
        <v>0</v>
      </c>
      <c r="BD40" s="63">
        <f t="shared" si="267"/>
        <v>0</v>
      </c>
      <c r="BE40" s="63">
        <f t="shared" si="267"/>
        <v>0</v>
      </c>
      <c r="BF40" s="63">
        <f t="shared" si="267"/>
        <v>0</v>
      </c>
      <c r="BG40" s="63">
        <f t="shared" si="267"/>
        <v>0</v>
      </c>
      <c r="BH40" s="63">
        <f t="shared" si="267"/>
        <v>0</v>
      </c>
      <c r="BI40" s="63">
        <f t="shared" si="267"/>
        <v>0</v>
      </c>
      <c r="BJ40" s="63">
        <f t="shared" si="267"/>
        <v>0</v>
      </c>
      <c r="BK40" s="63">
        <f t="shared" si="267"/>
        <v>0</v>
      </c>
      <c r="BL40" s="63">
        <f t="shared" si="267"/>
        <v>0</v>
      </c>
    </row>
    <row r="41" spans="1:64" s="64" customFormat="1" ht="40.5" customHeight="1" x14ac:dyDescent="0.25">
      <c r="A41" s="45" t="s">
        <v>91</v>
      </c>
      <c r="B41" s="65" t="s">
        <v>135</v>
      </c>
      <c r="C41" s="47" t="s">
        <v>25</v>
      </c>
      <c r="D41" s="47" t="s">
        <v>58</v>
      </c>
      <c r="E41" s="75">
        <f t="shared" ref="E41" si="268">J41+O41+T41+Y41+AD41+AI41+AN41+AS41+AX41</f>
        <v>2553.18797</v>
      </c>
      <c r="F41" s="72"/>
      <c r="G41" s="75">
        <f t="shared" ref="G41:H41" si="269">L41+Q41+V41+AA41+AF41+AK41+AP41+AU41+AZ41+BE41+BJ41</f>
        <v>2401.25297</v>
      </c>
      <c r="H41" s="75">
        <f t="shared" si="269"/>
        <v>126.38173</v>
      </c>
      <c r="I41" s="75">
        <f t="shared" si="250"/>
        <v>25.553270000000001</v>
      </c>
      <c r="J41" s="49">
        <f t="shared" ref="J41" si="270">M41</f>
        <v>0</v>
      </c>
      <c r="K41" s="49">
        <v>0</v>
      </c>
      <c r="L41" s="49">
        <v>0</v>
      </c>
      <c r="M41" s="18">
        <v>0</v>
      </c>
      <c r="N41" s="49">
        <v>0</v>
      </c>
      <c r="O41" s="49">
        <f t="shared" ref="O41" si="271">R41</f>
        <v>0</v>
      </c>
      <c r="P41" s="49">
        <v>0</v>
      </c>
      <c r="Q41" s="49">
        <v>0</v>
      </c>
      <c r="R41" s="18">
        <v>0</v>
      </c>
      <c r="S41" s="49">
        <v>0</v>
      </c>
      <c r="T41" s="49">
        <f t="shared" ref="T41" si="272">W41</f>
        <v>0</v>
      </c>
      <c r="U41" s="49">
        <v>0</v>
      </c>
      <c r="V41" s="49">
        <v>0</v>
      </c>
      <c r="W41" s="18">
        <v>0</v>
      </c>
      <c r="X41" s="49">
        <v>0</v>
      </c>
      <c r="Y41" s="49">
        <f t="shared" ref="Y41" si="273">AB41</f>
        <v>0</v>
      </c>
      <c r="Z41" s="49">
        <v>0</v>
      </c>
      <c r="AA41" s="49">
        <v>0</v>
      </c>
      <c r="AB41" s="18">
        <v>0</v>
      </c>
      <c r="AC41" s="49">
        <v>0</v>
      </c>
      <c r="AD41" s="49">
        <f t="shared" ref="AD41" si="274">AG41</f>
        <v>0</v>
      </c>
      <c r="AE41" s="49">
        <v>0</v>
      </c>
      <c r="AF41" s="49">
        <v>0</v>
      </c>
      <c r="AG41" s="18">
        <v>0</v>
      </c>
      <c r="AH41" s="49">
        <v>0</v>
      </c>
      <c r="AI41" s="72">
        <f>AK41+AL41+AM41</f>
        <v>2553.18797</v>
      </c>
      <c r="AJ41" s="54"/>
      <c r="AK41" s="72">
        <v>2401.25297</v>
      </c>
      <c r="AL41" s="74">
        <v>126.38173</v>
      </c>
      <c r="AM41" s="72">
        <v>25.553270000000001</v>
      </c>
      <c r="AN41" s="49">
        <f>AP41+AQ41+AR41</f>
        <v>0</v>
      </c>
      <c r="AO41" s="49">
        <v>0</v>
      </c>
      <c r="AP41" s="49">
        <v>0</v>
      </c>
      <c r="AQ41" s="18">
        <v>0</v>
      </c>
      <c r="AR41" s="49">
        <v>0</v>
      </c>
      <c r="AS41" s="49">
        <f>AU41+AV41+AW41</f>
        <v>0</v>
      </c>
      <c r="AT41" s="49">
        <v>0</v>
      </c>
      <c r="AU41" s="49">
        <v>0</v>
      </c>
      <c r="AV41" s="18">
        <v>0</v>
      </c>
      <c r="AW41" s="49">
        <v>0</v>
      </c>
      <c r="AX41" s="49">
        <f>AZ41+BA41+BB41</f>
        <v>0</v>
      </c>
      <c r="AY41" s="49">
        <v>0</v>
      </c>
      <c r="AZ41" s="49">
        <v>0</v>
      </c>
      <c r="BA41" s="18">
        <v>0</v>
      </c>
      <c r="BB41" s="49">
        <v>0</v>
      </c>
      <c r="BC41" s="49">
        <f>BE41+BF41+BG41</f>
        <v>0</v>
      </c>
      <c r="BD41" s="49">
        <v>0</v>
      </c>
      <c r="BE41" s="49">
        <v>0</v>
      </c>
      <c r="BF41" s="18">
        <v>0</v>
      </c>
      <c r="BG41" s="49">
        <v>0</v>
      </c>
      <c r="BH41" s="49">
        <f>BJ41+BK41+BL41</f>
        <v>0</v>
      </c>
      <c r="BI41" s="49">
        <v>0</v>
      </c>
      <c r="BJ41" s="49">
        <v>0</v>
      </c>
      <c r="BK41" s="18">
        <v>0</v>
      </c>
      <c r="BL41" s="49">
        <v>0</v>
      </c>
    </row>
    <row r="42" spans="1:64" ht="33" x14ac:dyDescent="0.25">
      <c r="A42" s="69" t="s">
        <v>124</v>
      </c>
      <c r="B42" s="70" t="s">
        <v>134</v>
      </c>
      <c r="C42" s="47" t="s">
        <v>25</v>
      </c>
      <c r="D42" s="47" t="s">
        <v>58</v>
      </c>
      <c r="E42" s="75">
        <f t="shared" ref="E42:E44" si="275">J42+O42+T42+Y42+AD42+AI42+AN42+AS42+AX42</f>
        <v>2274.6838099999995</v>
      </c>
      <c r="F42" s="72"/>
      <c r="G42" s="75">
        <f t="shared" ref="G42:G44" si="276">L42+Q42+V42+AA42+AF42+AK42+AP42+AU42+AZ42+BE42+BJ42</f>
        <v>2139.3401199999998</v>
      </c>
      <c r="H42" s="75">
        <f t="shared" ref="H42:H44" si="277">M42+R42+W42+AB42+AG42+AL42+AQ42+AV42+BA42+BF42+BK42</f>
        <v>112.59685</v>
      </c>
      <c r="I42" s="75">
        <f t="shared" ref="I42:I44" si="278">N42+S42+X42+AC42+AH42+AM42+AR42+AW42+BB42+BG42+BL42</f>
        <v>22.746839999999999</v>
      </c>
      <c r="J42" s="49">
        <f t="shared" ref="J42:J44" si="279">M42</f>
        <v>0</v>
      </c>
      <c r="K42" s="49">
        <v>0</v>
      </c>
      <c r="L42" s="49">
        <v>0</v>
      </c>
      <c r="M42" s="18">
        <v>0</v>
      </c>
      <c r="N42" s="49">
        <v>0</v>
      </c>
      <c r="O42" s="49">
        <f t="shared" ref="O42:O44" si="280">R42</f>
        <v>0</v>
      </c>
      <c r="P42" s="49">
        <v>0</v>
      </c>
      <c r="Q42" s="49">
        <v>0</v>
      </c>
      <c r="R42" s="18">
        <v>0</v>
      </c>
      <c r="S42" s="49">
        <v>0</v>
      </c>
      <c r="T42" s="49">
        <f t="shared" ref="T42:T44" si="281">W42</f>
        <v>0</v>
      </c>
      <c r="U42" s="49">
        <v>0</v>
      </c>
      <c r="V42" s="49">
        <v>0</v>
      </c>
      <c r="W42" s="18">
        <v>0</v>
      </c>
      <c r="X42" s="49">
        <v>0</v>
      </c>
      <c r="Y42" s="49">
        <f t="shared" ref="Y42:Y44" si="282">AB42</f>
        <v>0</v>
      </c>
      <c r="Z42" s="49">
        <v>0</v>
      </c>
      <c r="AA42" s="49">
        <v>0</v>
      </c>
      <c r="AB42" s="18">
        <v>0</v>
      </c>
      <c r="AC42" s="49">
        <v>0</v>
      </c>
      <c r="AD42" s="49">
        <f t="shared" ref="AD42:AD44" si="283">AG42</f>
        <v>0</v>
      </c>
      <c r="AE42" s="49">
        <v>0</v>
      </c>
      <c r="AF42" s="49">
        <v>0</v>
      </c>
      <c r="AG42" s="18">
        <v>0</v>
      </c>
      <c r="AH42" s="49">
        <v>0</v>
      </c>
      <c r="AI42" s="72">
        <f t="shared" ref="AI42:AI44" si="284">AK42+AL42+AM42</f>
        <v>2274.6838099999995</v>
      </c>
      <c r="AJ42" s="54"/>
      <c r="AK42" s="72">
        <v>2139.3401199999998</v>
      </c>
      <c r="AL42" s="74">
        <v>112.59685</v>
      </c>
      <c r="AM42" s="72">
        <v>22.746839999999999</v>
      </c>
      <c r="AN42" s="49">
        <f t="shared" ref="AN42:AN44" si="285">AP42+AQ42+AR42</f>
        <v>0</v>
      </c>
      <c r="AO42" s="49">
        <v>0</v>
      </c>
      <c r="AP42" s="49">
        <v>0</v>
      </c>
      <c r="AQ42" s="18">
        <v>0</v>
      </c>
      <c r="AR42" s="49">
        <v>0</v>
      </c>
      <c r="AS42" s="49">
        <f t="shared" ref="AS42:AS44" si="286">AU42+AV42+AW42</f>
        <v>0</v>
      </c>
      <c r="AT42" s="49">
        <v>0</v>
      </c>
      <c r="AU42" s="49">
        <v>0</v>
      </c>
      <c r="AV42" s="18">
        <v>0</v>
      </c>
      <c r="AW42" s="49">
        <v>0</v>
      </c>
      <c r="AX42" s="49">
        <f t="shared" ref="AX42:AX44" si="287">AZ42+BA42+BB42</f>
        <v>0</v>
      </c>
      <c r="AY42" s="49">
        <v>0</v>
      </c>
      <c r="AZ42" s="49">
        <v>0</v>
      </c>
      <c r="BA42" s="18">
        <v>0</v>
      </c>
      <c r="BB42" s="49">
        <v>0</v>
      </c>
      <c r="BC42" s="49">
        <f t="shared" ref="BC42:BC44" si="288">BE42+BF42+BG42</f>
        <v>0</v>
      </c>
      <c r="BD42" s="49">
        <v>0</v>
      </c>
      <c r="BE42" s="49">
        <v>0</v>
      </c>
      <c r="BF42" s="18">
        <v>0</v>
      </c>
      <c r="BG42" s="49">
        <v>0</v>
      </c>
      <c r="BH42" s="49">
        <f t="shared" ref="BH42:BH44" si="289">BJ42+BK42+BL42</f>
        <v>0</v>
      </c>
      <c r="BI42" s="49">
        <v>0</v>
      </c>
      <c r="BJ42" s="49">
        <v>0</v>
      </c>
      <c r="BK42" s="18">
        <v>0</v>
      </c>
      <c r="BL42" s="49">
        <v>0</v>
      </c>
    </row>
    <row r="43" spans="1:64" ht="33" x14ac:dyDescent="0.25">
      <c r="A43" s="71" t="s">
        <v>125</v>
      </c>
      <c r="B43" s="41" t="s">
        <v>136</v>
      </c>
      <c r="C43" s="47" t="s">
        <v>25</v>
      </c>
      <c r="D43" s="47" t="s">
        <v>58</v>
      </c>
      <c r="E43" s="75">
        <f t="shared" si="275"/>
        <v>1034.7711299999999</v>
      </c>
      <c r="F43" s="72"/>
      <c r="G43" s="75">
        <f t="shared" si="276"/>
        <v>973.20223999999996</v>
      </c>
      <c r="H43" s="75">
        <f t="shared" si="277"/>
        <v>51.221170000000001</v>
      </c>
      <c r="I43" s="75">
        <f t="shared" si="278"/>
        <v>10.347720000000001</v>
      </c>
      <c r="J43" s="49">
        <f t="shared" si="279"/>
        <v>0</v>
      </c>
      <c r="K43" s="49">
        <v>0</v>
      </c>
      <c r="L43" s="49">
        <v>0</v>
      </c>
      <c r="M43" s="18">
        <v>0</v>
      </c>
      <c r="N43" s="49">
        <v>0</v>
      </c>
      <c r="O43" s="49">
        <f t="shared" si="280"/>
        <v>0</v>
      </c>
      <c r="P43" s="49">
        <v>0</v>
      </c>
      <c r="Q43" s="49">
        <v>0</v>
      </c>
      <c r="R43" s="18">
        <v>0</v>
      </c>
      <c r="S43" s="49">
        <v>0</v>
      </c>
      <c r="T43" s="49">
        <f t="shared" si="281"/>
        <v>0</v>
      </c>
      <c r="U43" s="49">
        <v>0</v>
      </c>
      <c r="V43" s="49">
        <v>0</v>
      </c>
      <c r="W43" s="18">
        <v>0</v>
      </c>
      <c r="X43" s="49">
        <v>0</v>
      </c>
      <c r="Y43" s="49">
        <f t="shared" si="282"/>
        <v>0</v>
      </c>
      <c r="Z43" s="49">
        <v>0</v>
      </c>
      <c r="AA43" s="49">
        <v>0</v>
      </c>
      <c r="AB43" s="18">
        <v>0</v>
      </c>
      <c r="AC43" s="49">
        <v>0</v>
      </c>
      <c r="AD43" s="49">
        <f t="shared" si="283"/>
        <v>0</v>
      </c>
      <c r="AE43" s="49">
        <v>0</v>
      </c>
      <c r="AF43" s="49">
        <v>0</v>
      </c>
      <c r="AG43" s="18">
        <v>0</v>
      </c>
      <c r="AH43" s="49">
        <v>0</v>
      </c>
      <c r="AI43" s="72">
        <f t="shared" si="284"/>
        <v>1034.7711299999999</v>
      </c>
      <c r="AJ43" s="54"/>
      <c r="AK43" s="72">
        <v>973.20223999999996</v>
      </c>
      <c r="AL43" s="74">
        <v>51.221170000000001</v>
      </c>
      <c r="AM43" s="72">
        <v>10.347720000000001</v>
      </c>
      <c r="AN43" s="49">
        <f t="shared" si="285"/>
        <v>0</v>
      </c>
      <c r="AO43" s="49">
        <v>0</v>
      </c>
      <c r="AP43" s="49">
        <v>0</v>
      </c>
      <c r="AQ43" s="18">
        <v>0</v>
      </c>
      <c r="AR43" s="49">
        <v>0</v>
      </c>
      <c r="AS43" s="49">
        <f t="shared" si="286"/>
        <v>0</v>
      </c>
      <c r="AT43" s="49">
        <v>0</v>
      </c>
      <c r="AU43" s="49">
        <v>0</v>
      </c>
      <c r="AV43" s="18">
        <v>0</v>
      </c>
      <c r="AW43" s="49">
        <v>0</v>
      </c>
      <c r="AX43" s="49">
        <f t="shared" si="287"/>
        <v>0</v>
      </c>
      <c r="AY43" s="49">
        <v>0</v>
      </c>
      <c r="AZ43" s="49">
        <v>0</v>
      </c>
      <c r="BA43" s="18">
        <v>0</v>
      </c>
      <c r="BB43" s="49">
        <v>0</v>
      </c>
      <c r="BC43" s="49">
        <f t="shared" si="288"/>
        <v>0</v>
      </c>
      <c r="BD43" s="49">
        <v>0</v>
      </c>
      <c r="BE43" s="49">
        <v>0</v>
      </c>
      <c r="BF43" s="18">
        <v>0</v>
      </c>
      <c r="BG43" s="49">
        <v>0</v>
      </c>
      <c r="BH43" s="49">
        <f t="shared" si="289"/>
        <v>0</v>
      </c>
      <c r="BI43" s="49">
        <v>0</v>
      </c>
      <c r="BJ43" s="49">
        <v>0</v>
      </c>
      <c r="BK43" s="18">
        <v>0</v>
      </c>
      <c r="BL43" s="49">
        <v>0</v>
      </c>
    </row>
    <row r="44" spans="1:64" ht="33" x14ac:dyDescent="0.25">
      <c r="A44" s="71" t="s">
        <v>126</v>
      </c>
      <c r="B44" s="70" t="s">
        <v>137</v>
      </c>
      <c r="C44" s="47" t="s">
        <v>25</v>
      </c>
      <c r="D44" s="47" t="s">
        <v>58</v>
      </c>
      <c r="E44" s="75">
        <f t="shared" si="275"/>
        <v>1358.2877999999998</v>
      </c>
      <c r="F44" s="72"/>
      <c r="G44" s="75">
        <f t="shared" si="276"/>
        <v>1277.4046699999999</v>
      </c>
      <c r="H44" s="75">
        <f t="shared" si="277"/>
        <v>67.300250000000005</v>
      </c>
      <c r="I44" s="75">
        <f t="shared" si="278"/>
        <v>13.582879999999999</v>
      </c>
      <c r="J44" s="49">
        <f t="shared" si="279"/>
        <v>0</v>
      </c>
      <c r="K44" s="49">
        <v>0</v>
      </c>
      <c r="L44" s="49">
        <v>0</v>
      </c>
      <c r="M44" s="18">
        <v>0</v>
      </c>
      <c r="N44" s="49">
        <v>0</v>
      </c>
      <c r="O44" s="49">
        <f t="shared" si="280"/>
        <v>0</v>
      </c>
      <c r="P44" s="49">
        <v>0</v>
      </c>
      <c r="Q44" s="49">
        <v>0</v>
      </c>
      <c r="R44" s="18">
        <v>0</v>
      </c>
      <c r="S44" s="49">
        <v>0</v>
      </c>
      <c r="T44" s="49">
        <f t="shared" si="281"/>
        <v>0</v>
      </c>
      <c r="U44" s="49">
        <v>0</v>
      </c>
      <c r="V44" s="49">
        <v>0</v>
      </c>
      <c r="W44" s="18">
        <v>0</v>
      </c>
      <c r="X44" s="49">
        <v>0</v>
      </c>
      <c r="Y44" s="49">
        <f t="shared" si="282"/>
        <v>0</v>
      </c>
      <c r="Z44" s="49">
        <v>0</v>
      </c>
      <c r="AA44" s="49">
        <v>0</v>
      </c>
      <c r="AB44" s="18">
        <v>0</v>
      </c>
      <c r="AC44" s="49">
        <v>0</v>
      </c>
      <c r="AD44" s="49">
        <f t="shared" si="283"/>
        <v>0</v>
      </c>
      <c r="AE44" s="49">
        <v>0</v>
      </c>
      <c r="AF44" s="49">
        <v>0</v>
      </c>
      <c r="AG44" s="18">
        <v>0</v>
      </c>
      <c r="AH44" s="49">
        <v>0</v>
      </c>
      <c r="AI44" s="72">
        <f t="shared" si="284"/>
        <v>1358.2877999999998</v>
      </c>
      <c r="AJ44" s="54"/>
      <c r="AK44" s="72">
        <v>1277.4046699999999</v>
      </c>
      <c r="AL44" s="74">
        <v>67.300250000000005</v>
      </c>
      <c r="AM44" s="72">
        <v>13.582879999999999</v>
      </c>
      <c r="AN44" s="49">
        <f t="shared" si="285"/>
        <v>0</v>
      </c>
      <c r="AO44" s="49">
        <v>0</v>
      </c>
      <c r="AP44" s="49">
        <v>0</v>
      </c>
      <c r="AQ44" s="18">
        <v>0</v>
      </c>
      <c r="AR44" s="49">
        <v>0</v>
      </c>
      <c r="AS44" s="49">
        <f t="shared" si="286"/>
        <v>0</v>
      </c>
      <c r="AT44" s="49">
        <v>0</v>
      </c>
      <c r="AU44" s="49">
        <v>0</v>
      </c>
      <c r="AV44" s="18">
        <v>0</v>
      </c>
      <c r="AW44" s="49">
        <v>0</v>
      </c>
      <c r="AX44" s="49">
        <f t="shared" si="287"/>
        <v>0</v>
      </c>
      <c r="AY44" s="49">
        <v>0</v>
      </c>
      <c r="AZ44" s="49">
        <v>0</v>
      </c>
      <c r="BA44" s="18">
        <v>0</v>
      </c>
      <c r="BB44" s="49">
        <v>0</v>
      </c>
      <c r="BC44" s="49">
        <f t="shared" si="288"/>
        <v>0</v>
      </c>
      <c r="BD44" s="49">
        <v>0</v>
      </c>
      <c r="BE44" s="49">
        <v>0</v>
      </c>
      <c r="BF44" s="18">
        <v>0</v>
      </c>
      <c r="BG44" s="49">
        <v>0</v>
      </c>
      <c r="BH44" s="49">
        <f t="shared" si="289"/>
        <v>0</v>
      </c>
      <c r="BI44" s="49">
        <v>0</v>
      </c>
      <c r="BJ44" s="49">
        <v>0</v>
      </c>
      <c r="BK44" s="18">
        <v>0</v>
      </c>
      <c r="BL44" s="49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0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U7:X7"/>
    <mergeCell ref="Y7:Y8"/>
    <mergeCell ref="AD6:AH6"/>
    <mergeCell ref="BH6:BL6"/>
    <mergeCell ref="B15:D15"/>
    <mergeCell ref="AJ7:AM7"/>
    <mergeCell ref="AY7:BB7"/>
    <mergeCell ref="AI6:AM6"/>
    <mergeCell ref="E7:E8"/>
    <mergeCell ref="F7:I7"/>
    <mergeCell ref="J7:J8"/>
    <mergeCell ref="K7:N7"/>
    <mergeCell ref="O7:O8"/>
    <mergeCell ref="P7:S7"/>
    <mergeCell ref="T7:T8"/>
    <mergeCell ref="Z7:AC7"/>
    <mergeCell ref="Y6:AC6"/>
    <mergeCell ref="BC6:BG6"/>
    <mergeCell ref="AN6:AR6"/>
    <mergeCell ref="AS6:AW6"/>
    <mergeCell ref="AX6:BB6"/>
    <mergeCell ref="AD7:AD8"/>
    <mergeCell ref="B40:D40"/>
    <mergeCell ref="B37:D37"/>
    <mergeCell ref="B31:D31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B26:D26"/>
  </mergeCells>
  <phoneticPr fontId="14" type="noConversion"/>
  <printOptions horizontalCentered="1"/>
  <pageMargins left="0" right="0" top="0.19685039370078741" bottom="0.19685039370078741" header="0.31496062992125984" footer="0.31496062992125984"/>
  <pageSetup paperSize="9" scale="32" fitToWidth="2" orientation="landscape" r:id="rId1"/>
  <headerFooter>
    <oddFooter>Страница  &amp;P из &amp;N</oddFooter>
  </headerFooter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H16"/>
  <sheetViews>
    <sheetView topLeftCell="A7" zoomScaleNormal="100" workbookViewId="0">
      <selection activeCell="L10" sqref="L10"/>
    </sheetView>
  </sheetViews>
  <sheetFormatPr defaultRowHeight="15" x14ac:dyDescent="0.25"/>
  <cols>
    <col min="2" max="2" width="9.140625" style="22"/>
    <col min="3" max="3" width="48.7109375" customWidth="1"/>
    <col min="4" max="4" width="13.28515625" style="22" bestFit="1" customWidth="1"/>
    <col min="5" max="5" width="16.140625" style="22" customWidth="1"/>
    <col min="6" max="6" width="9.140625" style="22"/>
    <col min="7" max="7" width="25" customWidth="1"/>
    <col min="8" max="8" width="30.85546875" customWidth="1"/>
  </cols>
  <sheetData>
    <row r="6" spans="2:8" ht="30" x14ac:dyDescent="0.25">
      <c r="C6" s="25" t="s">
        <v>97</v>
      </c>
      <c r="E6" s="22" t="s">
        <v>110</v>
      </c>
      <c r="F6" s="20" t="s">
        <v>112</v>
      </c>
    </row>
    <row r="7" spans="2:8" ht="45" x14ac:dyDescent="0.25">
      <c r="B7" s="23">
        <v>1</v>
      </c>
      <c r="C7" s="24" t="s">
        <v>98</v>
      </c>
      <c r="D7" s="27" t="s">
        <v>99</v>
      </c>
      <c r="E7" s="23">
        <v>105</v>
      </c>
      <c r="F7" s="23">
        <v>1</v>
      </c>
    </row>
    <row r="8" spans="2:8" ht="45" x14ac:dyDescent="0.25">
      <c r="B8" s="23">
        <v>2</v>
      </c>
      <c r="C8" s="24" t="s">
        <v>70</v>
      </c>
      <c r="D8" s="27" t="s">
        <v>100</v>
      </c>
      <c r="E8" s="23">
        <v>119</v>
      </c>
      <c r="F8" s="23">
        <v>1</v>
      </c>
    </row>
    <row r="9" spans="2:8" ht="90" x14ac:dyDescent="0.25">
      <c r="B9" s="23">
        <v>3</v>
      </c>
      <c r="C9" s="24" t="s">
        <v>101</v>
      </c>
      <c r="D9" s="27" t="s">
        <v>102</v>
      </c>
      <c r="E9" s="31">
        <v>127</v>
      </c>
      <c r="F9" s="23">
        <v>15</v>
      </c>
      <c r="G9" s="21" t="s">
        <v>111</v>
      </c>
      <c r="H9" s="21" t="s">
        <v>113</v>
      </c>
    </row>
    <row r="10" spans="2:8" ht="45" x14ac:dyDescent="0.25">
      <c r="B10" s="23">
        <v>4</v>
      </c>
      <c r="C10" s="24" t="s">
        <v>70</v>
      </c>
      <c r="D10" s="27" t="s">
        <v>103</v>
      </c>
      <c r="E10" s="23">
        <v>131</v>
      </c>
      <c r="F10" s="23">
        <v>1</v>
      </c>
      <c r="H10" s="21" t="s">
        <v>114</v>
      </c>
    </row>
    <row r="11" spans="2:8" ht="30" x14ac:dyDescent="0.25">
      <c r="B11" s="23">
        <v>5</v>
      </c>
      <c r="C11" s="24" t="s">
        <v>104</v>
      </c>
      <c r="D11" s="27" t="s">
        <v>105</v>
      </c>
      <c r="E11" s="23">
        <v>135</v>
      </c>
      <c r="F11" s="23">
        <v>1</v>
      </c>
    </row>
    <row r="12" spans="2:8" ht="45" x14ac:dyDescent="0.25">
      <c r="B12" s="23">
        <v>6</v>
      </c>
      <c r="C12" s="24" t="s">
        <v>106</v>
      </c>
      <c r="D12" s="27" t="s">
        <v>107</v>
      </c>
      <c r="E12" s="23">
        <v>145</v>
      </c>
      <c r="F12" s="23">
        <v>1</v>
      </c>
    </row>
    <row r="13" spans="2:8" ht="60" x14ac:dyDescent="0.25">
      <c r="B13" s="23">
        <v>7</v>
      </c>
      <c r="C13" s="24" t="s">
        <v>80</v>
      </c>
      <c r="D13" s="23" t="s">
        <v>108</v>
      </c>
      <c r="E13" s="23">
        <v>171</v>
      </c>
      <c r="F13" s="23">
        <v>1</v>
      </c>
    </row>
    <row r="14" spans="2:8" ht="30" x14ac:dyDescent="0.25">
      <c r="B14" s="23">
        <v>8</v>
      </c>
      <c r="C14" s="24" t="s">
        <v>93</v>
      </c>
      <c r="D14" s="27" t="s">
        <v>109</v>
      </c>
      <c r="E14" s="23">
        <v>149</v>
      </c>
      <c r="F14" s="23">
        <v>1</v>
      </c>
    </row>
    <row r="15" spans="2:8" ht="16.5" x14ac:dyDescent="0.25">
      <c r="B15" s="23">
        <v>9</v>
      </c>
      <c r="C15" s="26" t="s">
        <v>83</v>
      </c>
      <c r="D15" s="32">
        <v>134688.1</v>
      </c>
      <c r="E15" s="23"/>
      <c r="F15" s="23"/>
    </row>
    <row r="16" spans="2:8" ht="75" x14ac:dyDescent="0.3">
      <c r="B16" s="23">
        <v>10</v>
      </c>
      <c r="C16" s="30" t="s">
        <v>95</v>
      </c>
      <c r="D16" s="28">
        <v>3441.5</v>
      </c>
      <c r="E16" s="23">
        <v>119</v>
      </c>
      <c r="F16" s="23"/>
      <c r="H16" s="29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2-ТЭО</vt:lpstr>
      <vt:lpstr>Лист1</vt:lpstr>
      <vt:lpstr>'Приложение 2-ТЭО'!Заголовки_для_печати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2025-06-20T07:53:24Z</cp:lastPrinted>
  <dcterms:created xsi:type="dcterms:W3CDTF">2019-10-14T07:16:42Z</dcterms:created>
  <dcterms:modified xsi:type="dcterms:W3CDTF">2025-06-20T07:56:46Z</dcterms:modified>
</cp:coreProperties>
</file>